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C:\Users\Dell\Downloads\PROCESSOS_2024\RUA_JOSÉ_RICARDO\PEÇAS ORÇAMENTÁRIAS\"/>
    </mc:Choice>
  </mc:AlternateContent>
  <xr:revisionPtr revIDLastSave="0" documentId="13_ncr:1_{56DE1EEC-7857-46C9-827A-6E75E78FE8E8}" xr6:coauthVersionLast="47" xr6:coauthVersionMax="47" xr10:uidLastSave="{00000000-0000-0000-0000-000000000000}"/>
  <bookViews>
    <workbookView xWindow="-108" yWindow="-108" windowWidth="23256" windowHeight="12456" tabRatio="768" firstSheet="2" activeTab="3" xr2:uid="{00000000-000D-0000-FFFF-FFFF00000000}"/>
  </bookViews>
  <sheets>
    <sheet name="Planilha1" sheetId="47" state="hidden" r:id="rId1"/>
    <sheet name="Base (2)" sheetId="17" state="hidden" r:id="rId2"/>
    <sheet name="CRONOGRAMA" sheetId="56" r:id="rId3"/>
    <sheet name="COMP_BDI_EDIFICACOES_20,75%_SEM" sheetId="55" r:id="rId4"/>
    <sheet name="ORÇAMENTO" sheetId="54" r:id="rId5"/>
    <sheet name="MC" sheetId="48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__tq200" localSheetId="5">'[1]Caracteristicas 1'!#REF!</definedName>
    <definedName name="___tq200" localSheetId="4">'[1]Caracteristicas 1'!#REF!</definedName>
    <definedName name="___tq200">'[1]Caracteristicas 1'!#REF!</definedName>
    <definedName name="___tq300" localSheetId="5">'[1]Caracteristicas 1'!#REF!</definedName>
    <definedName name="___tq300">'[1]Caracteristicas 1'!#REF!</definedName>
    <definedName name="__tq200" localSheetId="5">'[2]Caracteristicas 1'!#REF!</definedName>
    <definedName name="__tq200">'[2]Caracteristicas 1'!#REF!</definedName>
    <definedName name="__tq201" localSheetId="5">'[1]Caracteristicas 1'!#REF!</definedName>
    <definedName name="__tq201">'[1]Caracteristicas 1'!#REF!</definedName>
    <definedName name="__tq202" localSheetId="5">#REF!</definedName>
    <definedName name="__tq202">#REF!</definedName>
    <definedName name="__tq300" localSheetId="5">'[2]Caracteristicas 1'!#REF!</definedName>
    <definedName name="__tq300">'[2]Caracteristicas 1'!#REF!</definedName>
    <definedName name="__xlnm.Print_Area_1">#REF!</definedName>
    <definedName name="_tq200" localSheetId="5">'[3]Caracteristicas 1'!#REF!</definedName>
    <definedName name="_tq200">'[3]Caracteristicas 1'!#REF!</definedName>
    <definedName name="_tq201" localSheetId="5">'[4]Caracteristicas 1'!#REF!</definedName>
    <definedName name="_tq201">'[4]Caracteristicas 1'!#REF!</definedName>
    <definedName name="_tq202" localSheetId="5">#REF!</definedName>
    <definedName name="_tq202">#REF!</definedName>
    <definedName name="_tq300" localSheetId="5">'[3]Caracteristicas 1'!#REF!</definedName>
    <definedName name="_tq300">'[3]Caracteristicas 1'!#REF!</definedName>
    <definedName name="aaaa" localSheetId="5">'[5]Caracteristicas 1'!#REF!</definedName>
    <definedName name="aaaa">'[5]Caracteristicas 1'!#REF!</definedName>
    <definedName name="ADITIVO">#REF!</definedName>
    <definedName name="_xlnm.Print_Area" localSheetId="1">'Base (2)'!$A$1:$G$191</definedName>
    <definedName name="_xlnm.Print_Area" localSheetId="3">'COMP_BDI_EDIFICACOES_20,75%_SEM'!$B$2:$D$45</definedName>
    <definedName name="_xlnm.Print_Area" localSheetId="2">CRONOGRAMA!$A$1:$K$26</definedName>
    <definedName name="_xlnm.Print_Area" localSheetId="5">MC!$A$1:$H$33</definedName>
    <definedName name="_xlnm.Print_Area" localSheetId="4">ORÇAMENTO!$A$1:$I$20</definedName>
    <definedName name="_xlnm.Print_Area" localSheetId="0">Planilha1!$A$1:$E$22</definedName>
    <definedName name="AreaTeste" localSheetId="3">#REF!</definedName>
    <definedName name="AreaTeste" localSheetId="2">#REF!</definedName>
    <definedName name="AreaTeste" localSheetId="4">#REF!</definedName>
    <definedName name="AreaTeste">#REF!</definedName>
    <definedName name="AreaTeste2" localSheetId="3">#REF!</definedName>
    <definedName name="AreaTeste2" localSheetId="2">#REF!</definedName>
    <definedName name="AreaTeste2" localSheetId="4">#REF!</definedName>
    <definedName name="AreaTeste2">#REF!</definedName>
    <definedName name="_xlnm.Database" localSheetId="5">#REF!</definedName>
    <definedName name="_xlnm.Database" localSheetId="4">#REF!</definedName>
    <definedName name="_xlnm.Database">#REF!</definedName>
    <definedName name="CélulaInicioPlanilha" localSheetId="3">#REF!</definedName>
    <definedName name="CélulaInicioPlanilha" localSheetId="2">#REF!</definedName>
    <definedName name="CélulaInicioPlanilha">#REF!</definedName>
    <definedName name="CélulaResumo" localSheetId="3">#REF!</definedName>
    <definedName name="CélulaResumo" localSheetId="2">#REF!</definedName>
    <definedName name="CélulaResumo">#REF!</definedName>
    <definedName name="Dreno" localSheetId="5">#REF!</definedName>
    <definedName name="Dreno">#REF!</definedName>
    <definedName name="escav2m" localSheetId="5">#REF!</definedName>
    <definedName name="escav2m">#REF!</definedName>
    <definedName name="escav4m" localSheetId="5">#REF!</definedName>
    <definedName name="escav4m">#REF!</definedName>
    <definedName name="escav6m" localSheetId="5">#REF!</definedName>
    <definedName name="escav6m">#REF!</definedName>
    <definedName name="escavtot" localSheetId="5">#REF!</definedName>
    <definedName name="escavtot">#REF!</definedName>
    <definedName name="escoramtot" localSheetId="5">#REF!</definedName>
    <definedName name="escoramtot">#REF!</definedName>
    <definedName name="extot" localSheetId="5">#REF!</definedName>
    <definedName name="extot">#REF!</definedName>
    <definedName name="fdfd" localSheetId="3">#REF!</definedName>
    <definedName name="fdfd" localSheetId="2">#REF!</definedName>
    <definedName name="fdfd">#REF!</definedName>
    <definedName name="firma2" localSheetId="5">#REF!</definedName>
    <definedName name="firma2">#REF!</definedName>
    <definedName name="I" localSheetId="5">'[6]RESTAURAÇÃO '!#REF!</definedName>
    <definedName name="I" localSheetId="4">'[6]RESTAURAÇÃO '!#REF!</definedName>
    <definedName name="I">'[6]RESTAURAÇÃO '!#REF!</definedName>
    <definedName name="jfhdskjg" localSheetId="3">#REF!</definedName>
    <definedName name="jfhdskjg" localSheetId="2">#REF!</definedName>
    <definedName name="jfhdskjg">#REF!</definedName>
    <definedName name="levguia" localSheetId="5">#REF!</definedName>
    <definedName name="levguia">#REF!</definedName>
    <definedName name="levsarj" localSheetId="5">#REF!</definedName>
    <definedName name="levsarj">#REF!</definedName>
    <definedName name="orçamento" localSheetId="3">#REF!</definedName>
    <definedName name="orçamento" localSheetId="2">#REF!</definedName>
    <definedName name="orçamento">#REF!</definedName>
    <definedName name="P" localSheetId="5">#REF!</definedName>
    <definedName name="P">#REF!</definedName>
    <definedName name="Pasfalto" localSheetId="5">#REF!</definedName>
    <definedName name="Pasfalto">#REF!</definedName>
    <definedName name="Pcimentado" localSheetId="5">#REF!</definedName>
    <definedName name="Pcimentado">#REF!</definedName>
    <definedName name="Pgrama" localSheetId="5">#REF!</definedName>
    <definedName name="Pgrama">#REF!</definedName>
    <definedName name="Ppedra" localSheetId="5">#REF!</definedName>
    <definedName name="Ppedra">#REF!</definedName>
    <definedName name="Pterra" localSheetId="5">#REF!</definedName>
    <definedName name="Pterra">#REF!</definedName>
    <definedName name="reaterro" localSheetId="5">#REF!</definedName>
    <definedName name="reaterro">#REF!</definedName>
    <definedName name="Reblençol" localSheetId="5">#REF!</definedName>
    <definedName name="Reblençol">#REF!</definedName>
    <definedName name="Referencia.Descricao" localSheetId="5">#N/A</definedName>
    <definedName name="Referencia.Descricao" localSheetId="4">IF(ISNUMBER([7]PO!linhaSINAPIxls),INDEX(INDIRECT("'[Referência "&amp;ORÇAMENTO!_xlnm.Database&amp;".xls]Banco'!$b:$g"),[7]PO!linhaSINAPIxls,3),"")</definedName>
    <definedName name="Referencia.Descricao">IF(ISNUMBER([7]PO!linhaSINAPIxls),INDEX(INDIRECT("'[Referência "&amp;_xlnm.Database&amp;".xls]Banco'!$b:$g"),[7]PO!linhaSINAPIxls,3),"")</definedName>
    <definedName name="Referencia.Unidade" localSheetId="4">IF(ISNUMBER([8]PO!linhaSINAPIxls),INDEX(INDIRECT("'[Referência "&amp;ORÇAMENTO!_xlnm.Database&amp;".xls]Banco'!$b:$g"),[8]PO!linhaSINAPIxls,4),"")</definedName>
    <definedName name="Referencia.Unidade">IF(ISNUMBER([8]PO!linhaSINAPIxls),INDEX(INDIRECT("'[Referência "&amp;_xlnm.Database&amp;".xls]Banco'!$b:$g"),[8]PO!linhaSINAPIxls,4),"")</definedName>
    <definedName name="sobresc" localSheetId="5">#REF!</definedName>
    <definedName name="sobresc">#REF!</definedName>
    <definedName name="TABELA" localSheetId="3">'[9]PLANILHA FONTE'!$B$1:$G$290</definedName>
    <definedName name="TABELA" localSheetId="2">'[10]PLANILHA FONTE'!$B$1:$G$290</definedName>
    <definedName name="TABELA">'[9]PLANILHA FONTE'!$B$1:$G$290</definedName>
    <definedName name="_xlnm.Print_Titles" localSheetId="1">'Base (2)'!$1:$7</definedName>
    <definedName name="_xlnm.Print_Titles" localSheetId="2">CRONOGRAMA!$1:$10</definedName>
    <definedName name="_xlnm.Print_Titles" localSheetId="5">MC!$1:$6</definedName>
    <definedName name="_xlnm.Print_Titles" localSheetId="4">ORÇAMENTO!$1:$10</definedName>
    <definedName name="Tuboconcr" localSheetId="5">'[3]Caracteristicas 1'!#REF!</definedName>
    <definedName name="Tuboconcr" localSheetId="4">'[3]Caracteristicas 1'!#REF!</definedName>
    <definedName name="Tuboconcr">'[3]Caracteristicas 1'!#REF!</definedName>
    <definedName name="Tuboff" localSheetId="5">'[3]Caracteristicas 1'!#REF!</definedName>
    <definedName name="Tuboff">'[3]Caracteristicas 1'!#REF!</definedName>
    <definedName name="Tubopvc" localSheetId="5">'[3]Caracteristicas 1'!#REF!</definedName>
    <definedName name="Tubopvc">'[3]Caracteristicas 1'!#REF!</definedName>
    <definedName name="WWWE" localSheetId="5">'[4]Caracteristicas 1'!#REF!</definedName>
    <definedName name="WWWE">'[4]Caracteristicas 1'!#REF!</definedName>
    <definedName name="X" localSheetId="5">#REF!</definedName>
    <definedName name="X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5" i="48" l="1"/>
  <c r="B4" i="48"/>
  <c r="G17" i="48"/>
  <c r="B9" i="55"/>
  <c r="A6" i="48"/>
  <c r="A5" i="56"/>
  <c r="B4" i="56"/>
  <c r="A4" i="56"/>
  <c r="B3" i="56"/>
  <c r="B17" i="56"/>
  <c r="B11" i="56"/>
  <c r="A6" i="56"/>
  <c r="I6" i="54"/>
  <c r="H12" i="54" s="1"/>
  <c r="B15" i="48"/>
  <c r="B14" i="48"/>
  <c r="B28" i="48"/>
  <c r="B29" i="48"/>
  <c r="B23" i="48"/>
  <c r="B19" i="48"/>
  <c r="A14" i="48"/>
  <c r="B8" i="48"/>
  <c r="D26" i="55" l="1"/>
  <c r="D30" i="55" s="1"/>
  <c r="E23" i="55"/>
  <c r="B10" i="55"/>
  <c r="H16" i="54" l="1"/>
  <c r="H19" i="54"/>
  <c r="H15" i="54"/>
  <c r="H17" i="54"/>
  <c r="F12" i="54"/>
  <c r="I12" i="54" s="1"/>
  <c r="I11" i="54" l="1"/>
  <c r="C11" i="56" s="1"/>
  <c r="E11" i="56" l="1"/>
  <c r="D11" i="56" l="1"/>
  <c r="G26" i="48"/>
  <c r="G32" i="48" l="1"/>
  <c r="G31" i="48"/>
  <c r="G25" i="48"/>
  <c r="G21" i="48"/>
  <c r="G33" i="48" l="1"/>
  <c r="F19" i="54" s="1"/>
  <c r="I19" i="54" s="1"/>
  <c r="G27" i="48"/>
  <c r="F17" i="54" s="1"/>
  <c r="I17" i="54" s="1"/>
  <c r="G18" i="48"/>
  <c r="F15" i="54" s="1"/>
  <c r="I15" i="54" s="1"/>
  <c r="G22" i="48"/>
  <c r="F16" i="54" s="1"/>
  <c r="I16" i="54" s="1"/>
  <c r="I13" i="54" l="1"/>
  <c r="C17" i="56"/>
  <c r="I18" i="54"/>
  <c r="G10" i="48"/>
  <c r="E17" i="56" l="1"/>
  <c r="D17" i="56" s="1"/>
  <c r="K17" i="56"/>
  <c r="J17" i="56" s="1"/>
  <c r="G17" i="56"/>
  <c r="F17" i="56" s="1"/>
  <c r="I17" i="56"/>
  <c r="H17" i="56" s="1"/>
  <c r="C15" i="56"/>
  <c r="I20" i="54"/>
  <c r="G11" i="48"/>
  <c r="C19" i="56" l="1"/>
  <c r="E15" i="56"/>
  <c r="K15" i="56"/>
  <c r="I15" i="56"/>
  <c r="G15" i="56"/>
  <c r="G12" i="48"/>
  <c r="G21" i="56" l="1"/>
  <c r="F21" i="56" s="1"/>
  <c r="F15" i="56"/>
  <c r="H15" i="56"/>
  <c r="I21" i="56"/>
  <c r="H21" i="56" s="1"/>
  <c r="J15" i="56"/>
  <c r="K21" i="56"/>
  <c r="J21" i="56" s="1"/>
  <c r="D15" i="56"/>
  <c r="E21" i="56"/>
  <c r="D16" i="47"/>
  <c r="D8" i="47"/>
  <c r="D13" i="47"/>
  <c r="E24" i="56" l="1"/>
  <c r="D24" i="56" s="1"/>
  <c r="D21" i="56"/>
  <c r="G24" i="56"/>
  <c r="F190" i="17"/>
  <c r="E190" i="17"/>
  <c r="F189" i="17"/>
  <c r="F188" i="17"/>
  <c r="E188" i="17"/>
  <c r="M187" i="17"/>
  <c r="F187" i="17" s="1"/>
  <c r="E187" i="17"/>
  <c r="F186" i="17"/>
  <c r="F185" i="17"/>
  <c r="F184" i="17"/>
  <c r="F183" i="17"/>
  <c r="F182" i="17"/>
  <c r="F181" i="17"/>
  <c r="E181" i="17"/>
  <c r="F180" i="17"/>
  <c r="E180" i="17"/>
  <c r="F179" i="17"/>
  <c r="E179" i="17"/>
  <c r="F178" i="17"/>
  <c r="E178" i="17"/>
  <c r="F177" i="17"/>
  <c r="E177" i="17"/>
  <c r="F176" i="17"/>
  <c r="E176" i="17"/>
  <c r="F175" i="17"/>
  <c r="E175" i="17"/>
  <c r="F174" i="17"/>
  <c r="E174" i="17"/>
  <c r="F173" i="17"/>
  <c r="E173" i="17"/>
  <c r="F172" i="17"/>
  <c r="E172" i="17"/>
  <c r="F171" i="17"/>
  <c r="E171" i="17"/>
  <c r="F170" i="17"/>
  <c r="E170" i="17"/>
  <c r="F169" i="17"/>
  <c r="E169" i="17"/>
  <c r="F168" i="17"/>
  <c r="E168" i="17"/>
  <c r="M167" i="17"/>
  <c r="F167" i="17" s="1"/>
  <c r="E167" i="17"/>
  <c r="F166" i="17"/>
  <c r="E166" i="17"/>
  <c r="F165" i="17"/>
  <c r="E165" i="17"/>
  <c r="F164" i="17"/>
  <c r="E164" i="17"/>
  <c r="F163" i="17"/>
  <c r="E163" i="17"/>
  <c r="F162" i="17"/>
  <c r="E162" i="17"/>
  <c r="F161" i="17"/>
  <c r="E161" i="17"/>
  <c r="F160" i="17"/>
  <c r="E160" i="17"/>
  <c r="F159" i="17"/>
  <c r="E159" i="17"/>
  <c r="F158" i="17"/>
  <c r="E158" i="17"/>
  <c r="F157" i="17"/>
  <c r="E157" i="17"/>
  <c r="F156" i="17"/>
  <c r="E156" i="17"/>
  <c r="F155" i="17"/>
  <c r="E155" i="17"/>
  <c r="F154" i="17"/>
  <c r="E154" i="17"/>
  <c r="F153" i="17"/>
  <c r="E153" i="17"/>
  <c r="F152" i="17"/>
  <c r="E152" i="17"/>
  <c r="F151" i="17"/>
  <c r="E151" i="17"/>
  <c r="F150" i="17"/>
  <c r="E150" i="17"/>
  <c r="F149" i="17"/>
  <c r="E149" i="17"/>
  <c r="F148" i="17"/>
  <c r="E148" i="17"/>
  <c r="F147" i="17"/>
  <c r="E147" i="17"/>
  <c r="F146" i="17"/>
  <c r="E146" i="17"/>
  <c r="M145" i="17"/>
  <c r="F145" i="17" s="1"/>
  <c r="E145" i="17"/>
  <c r="F144" i="17"/>
  <c r="E144" i="17"/>
  <c r="F143" i="17"/>
  <c r="E143" i="17"/>
  <c r="F142" i="17"/>
  <c r="E142" i="17"/>
  <c r="F141" i="17"/>
  <c r="E141" i="17"/>
  <c r="M140" i="17"/>
  <c r="F140" i="17" s="1"/>
  <c r="E140" i="17"/>
  <c r="F139" i="17"/>
  <c r="F138" i="17"/>
  <c r="E138" i="17"/>
  <c r="F137" i="17"/>
  <c r="E137" i="17"/>
  <c r="F136" i="17"/>
  <c r="E136" i="17"/>
  <c r="F135" i="17"/>
  <c r="E135" i="17"/>
  <c r="F134" i="17"/>
  <c r="E134" i="17"/>
  <c r="F133" i="17"/>
  <c r="E133" i="17"/>
  <c r="F132" i="17"/>
  <c r="E132" i="17"/>
  <c r="F131" i="17"/>
  <c r="E131" i="17"/>
  <c r="F130" i="17"/>
  <c r="E130" i="17"/>
  <c r="F129" i="17"/>
  <c r="E129" i="17"/>
  <c r="F128" i="17"/>
  <c r="E128" i="17"/>
  <c r="M127" i="17"/>
  <c r="F127" i="17"/>
  <c r="E127" i="17"/>
  <c r="M126" i="17"/>
  <c r="F126" i="17" s="1"/>
  <c r="E126" i="17"/>
  <c r="M125" i="17"/>
  <c r="F125" i="17" s="1"/>
  <c r="E125" i="17"/>
  <c r="F124" i="17"/>
  <c r="E124" i="17"/>
  <c r="F123" i="17"/>
  <c r="E123" i="17"/>
  <c r="F122" i="17"/>
  <c r="E122" i="17"/>
  <c r="F121" i="17"/>
  <c r="E121" i="17"/>
  <c r="F120" i="17"/>
  <c r="E120" i="17"/>
  <c r="F119" i="17"/>
  <c r="E119" i="17"/>
  <c r="F118" i="17"/>
  <c r="E118" i="17"/>
  <c r="F117" i="17"/>
  <c r="E117" i="17"/>
  <c r="F116" i="17"/>
  <c r="E116" i="17"/>
  <c r="F115" i="17"/>
  <c r="E115" i="17"/>
  <c r="F114" i="17"/>
  <c r="E114" i="17"/>
  <c r="F113" i="17"/>
  <c r="E113" i="17"/>
  <c r="F112" i="17"/>
  <c r="E112" i="17"/>
  <c r="F111" i="17"/>
  <c r="E111" i="17"/>
  <c r="F110" i="17"/>
  <c r="E110" i="17"/>
  <c r="F109" i="17"/>
  <c r="E109" i="17"/>
  <c r="F108" i="17"/>
  <c r="E108" i="17"/>
  <c r="F107" i="17"/>
  <c r="E107" i="17"/>
  <c r="F106" i="17"/>
  <c r="E106" i="17"/>
  <c r="F105" i="17"/>
  <c r="E105" i="17"/>
  <c r="F104" i="17"/>
  <c r="E104" i="17"/>
  <c r="F103" i="17"/>
  <c r="E103" i="17"/>
  <c r="F102" i="17"/>
  <c r="E102" i="17"/>
  <c r="F101" i="17"/>
  <c r="F100" i="17"/>
  <c r="F99" i="17"/>
  <c r="F98" i="17"/>
  <c r="F97" i="17"/>
  <c r="F96" i="17"/>
  <c r="F95" i="17"/>
  <c r="F94" i="17"/>
  <c r="F93" i="17"/>
  <c r="F92" i="17"/>
  <c r="F91" i="17"/>
  <c r="F90" i="17"/>
  <c r="F89" i="17"/>
  <c r="F88" i="17"/>
  <c r="F87" i="17"/>
  <c r="F86" i="17"/>
  <c r="M85" i="17"/>
  <c r="F85" i="17" s="1"/>
  <c r="F84" i="17"/>
  <c r="F83" i="17"/>
  <c r="F82" i="17"/>
  <c r="F81" i="17"/>
  <c r="F80" i="17"/>
  <c r="F79" i="17"/>
  <c r="F78" i="17"/>
  <c r="F77" i="17"/>
  <c r="F76" i="17"/>
  <c r="F75" i="17"/>
  <c r="F74" i="17"/>
  <c r="F73" i="17"/>
  <c r="F72" i="17"/>
  <c r="M71" i="17"/>
  <c r="F71" i="17" s="1"/>
  <c r="F70" i="17"/>
  <c r="F69" i="17"/>
  <c r="F68" i="17"/>
  <c r="F67" i="17"/>
  <c r="F66" i="17"/>
  <c r="F65" i="17"/>
  <c r="M64" i="17"/>
  <c r="F64" i="17" s="1"/>
  <c r="M63" i="17"/>
  <c r="F63" i="17" s="1"/>
  <c r="M62" i="17"/>
  <c r="F62" i="17" s="1"/>
  <c r="F61" i="17"/>
  <c r="F60" i="17"/>
  <c r="F59" i="17"/>
  <c r="F58" i="17"/>
  <c r="F57" i="17"/>
  <c r="F56" i="17"/>
  <c r="F55" i="17"/>
  <c r="F54" i="17"/>
  <c r="F53" i="17"/>
  <c r="F52" i="17"/>
  <c r="F51" i="17"/>
  <c r="M50" i="17"/>
  <c r="F50" i="17" s="1"/>
  <c r="F49" i="17"/>
  <c r="F48" i="17"/>
  <c r="F47" i="17"/>
  <c r="F46" i="17"/>
  <c r="F45" i="17"/>
  <c r="F44" i="17"/>
  <c r="F43" i="17"/>
  <c r="F42" i="17"/>
  <c r="F41" i="17"/>
  <c r="F40" i="17"/>
  <c r="F39" i="17"/>
  <c r="F38" i="17"/>
  <c r="F37" i="17"/>
  <c r="F36" i="17"/>
  <c r="F35" i="17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6" i="17"/>
  <c r="G5" i="17"/>
  <c r="C5" i="17"/>
  <c r="C4" i="17"/>
  <c r="A1" i="17"/>
  <c r="I24" i="56" l="1"/>
  <c r="F24" i="56"/>
  <c r="G147" i="17"/>
  <c r="G151" i="17"/>
  <c r="G155" i="17"/>
  <c r="G159" i="17"/>
  <c r="G163" i="17"/>
  <c r="G175" i="17"/>
  <c r="G179" i="17"/>
  <c r="G102" i="17"/>
  <c r="G106" i="17"/>
  <c r="G110" i="17"/>
  <c r="G129" i="17"/>
  <c r="G133" i="17"/>
  <c r="G137" i="17"/>
  <c r="G103" i="17"/>
  <c r="G107" i="17"/>
  <c r="G130" i="17"/>
  <c r="G134" i="17"/>
  <c r="G146" i="17"/>
  <c r="G150" i="17"/>
  <c r="G154" i="17"/>
  <c r="G158" i="17"/>
  <c r="G162" i="17"/>
  <c r="G168" i="17"/>
  <c r="G172" i="17"/>
  <c r="G176" i="17"/>
  <c r="G180" i="17"/>
  <c r="G143" i="17"/>
  <c r="G144" i="17"/>
  <c r="G113" i="17"/>
  <c r="G164" i="17"/>
  <c r="G166" i="17"/>
  <c r="G170" i="17"/>
  <c r="G112" i="17"/>
  <c r="G165" i="17"/>
  <c r="G169" i="17"/>
  <c r="G171" i="17"/>
  <c r="G140" i="17"/>
  <c r="G114" i="17"/>
  <c r="G118" i="17"/>
  <c r="G122" i="17"/>
  <c r="G138" i="17"/>
  <c r="G142" i="17"/>
  <c r="G149" i="17"/>
  <c r="G188" i="17"/>
  <c r="G111" i="17"/>
  <c r="G115" i="17"/>
  <c r="G119" i="17"/>
  <c r="G123" i="17"/>
  <c r="G141" i="17"/>
  <c r="G145" i="17"/>
  <c r="G148" i="17"/>
  <c r="G105" i="17"/>
  <c r="G120" i="17"/>
  <c r="G124" i="17"/>
  <c r="G127" i="17"/>
  <c r="G152" i="17"/>
  <c r="G156" i="17"/>
  <c r="G178" i="17"/>
  <c r="G104" i="17"/>
  <c r="G108" i="17"/>
  <c r="G117" i="17"/>
  <c r="G121" i="17"/>
  <c r="G157" i="17"/>
  <c r="G161" i="17"/>
  <c r="G173" i="17"/>
  <c r="G177" i="17"/>
  <c r="G109" i="17"/>
  <c r="G116" i="17"/>
  <c r="G125" i="17"/>
  <c r="G153" i="17"/>
  <c r="G160" i="17"/>
  <c r="G174" i="17"/>
  <c r="G181" i="17"/>
  <c r="G190" i="17"/>
  <c r="G126" i="17"/>
  <c r="G132" i="17"/>
  <c r="G135" i="17"/>
  <c r="G128" i="17"/>
  <c r="G131" i="17"/>
  <c r="G136" i="17"/>
  <c r="G167" i="17"/>
  <c r="G187" i="17"/>
  <c r="H24" i="56" l="1"/>
  <c r="K24" i="56"/>
  <c r="J24" i="56" s="1"/>
  <c r="G139" i="17"/>
  <c r="G101" i="17"/>
  <c r="E189" i="17"/>
  <c r="G189" i="17" s="1"/>
  <c r="E50" i="17" l="1"/>
  <c r="G50" i="17" s="1"/>
  <c r="E186" i="17" l="1"/>
  <c r="G186" i="17" s="1"/>
  <c r="E185" i="17" l="1"/>
  <c r="G185" i="17" s="1"/>
  <c r="E57" i="17" l="1"/>
  <c r="G57" i="17" s="1"/>
  <c r="E58" i="17" l="1"/>
  <c r="G58" i="17" s="1"/>
  <c r="E53" i="17" l="1"/>
  <c r="G53" i="17" s="1"/>
  <c r="E97" i="17" l="1"/>
  <c r="G97" i="17" s="1"/>
  <c r="E42" i="17"/>
  <c r="G42" i="17" s="1"/>
  <c r="E40" i="17"/>
  <c r="G40" i="17" s="1"/>
  <c r="E70" i="17"/>
  <c r="G70" i="17" s="1"/>
  <c r="E74" i="17"/>
  <c r="G74" i="17" s="1"/>
  <c r="E83" i="17"/>
  <c r="G83" i="17" s="1"/>
  <c r="E93" i="17"/>
  <c r="G93" i="17" s="1"/>
  <c r="E47" i="17"/>
  <c r="G47" i="17" s="1"/>
  <c r="E76" i="17"/>
  <c r="G76" i="17" s="1"/>
  <c r="E86" i="17"/>
  <c r="G86" i="17" s="1"/>
  <c r="E91" i="17"/>
  <c r="G91" i="17" s="1"/>
  <c r="E17" i="17"/>
  <c r="G17" i="17" s="1"/>
  <c r="E18" i="17"/>
  <c r="G18" i="17" s="1"/>
  <c r="E21" i="17"/>
  <c r="G21" i="17" s="1"/>
  <c r="E29" i="17"/>
  <c r="G29" i="17" s="1"/>
  <c r="E43" i="17"/>
  <c r="G43" i="17" s="1"/>
  <c r="E60" i="17"/>
  <c r="G60" i="17" s="1"/>
  <c r="E82" i="17"/>
  <c r="G82" i="17" s="1"/>
  <c r="E67" i="17"/>
  <c r="G67" i="17" s="1"/>
  <c r="E94" i="17"/>
  <c r="G94" i="17" s="1"/>
  <c r="E98" i="17"/>
  <c r="G98" i="17" s="1"/>
  <c r="E39" i="17"/>
  <c r="G39" i="17" s="1"/>
  <c r="E92" i="17"/>
  <c r="G92" i="17" s="1"/>
  <c r="E30" i="17"/>
  <c r="G30" i="17" s="1"/>
  <c r="E55" i="17"/>
  <c r="G55" i="17" s="1"/>
  <c r="E23" i="17"/>
  <c r="G23" i="17" s="1"/>
  <c r="E41" i="17"/>
  <c r="G41" i="17" s="1"/>
  <c r="E64" i="17"/>
  <c r="G64" i="17" s="1"/>
  <c r="E69" i="17"/>
  <c r="G69" i="17" s="1"/>
  <c r="E95" i="17"/>
  <c r="G95" i="17" s="1"/>
  <c r="E12" i="17"/>
  <c r="G12" i="17" s="1"/>
  <c r="E25" i="17"/>
  <c r="G25" i="17" s="1"/>
  <c r="E71" i="17"/>
  <c r="G71" i="17" s="1"/>
  <c r="E15" i="17"/>
  <c r="G15" i="17" s="1"/>
  <c r="E20" i="17"/>
  <c r="G20" i="17" s="1"/>
  <c r="E49" i="17"/>
  <c r="G49" i="17" s="1"/>
  <c r="E62" i="17"/>
  <c r="G62" i="17" s="1"/>
  <c r="E66" i="17"/>
  <c r="G66" i="17" s="1"/>
  <c r="E72" i="17"/>
  <c r="G72" i="17" s="1"/>
  <c r="E87" i="17"/>
  <c r="G87" i="17" s="1"/>
  <c r="E19" i="17"/>
  <c r="G19" i="17" s="1"/>
  <c r="E59" i="17"/>
  <c r="G59" i="17" s="1"/>
  <c r="E65" i="17"/>
  <c r="G65" i="17" s="1"/>
  <c r="E75" i="17"/>
  <c r="G75" i="17" s="1"/>
  <c r="E10" i="17"/>
  <c r="G10" i="17" s="1"/>
  <c r="E16" i="17"/>
  <c r="G16" i="17" s="1"/>
  <c r="E22" i="17"/>
  <c r="G22" i="17" s="1"/>
  <c r="E36" i="17"/>
  <c r="G36" i="17" s="1"/>
  <c r="E46" i="17"/>
  <c r="G46" i="17" s="1"/>
  <c r="E68" i="17"/>
  <c r="G68" i="17" s="1"/>
  <c r="E73" i="17"/>
  <c r="G73" i="17" s="1"/>
  <c r="E100" i="17"/>
  <c r="G100" i="17" s="1"/>
  <c r="E13" i="17" l="1"/>
  <c r="G13" i="17" s="1"/>
  <c r="E54" i="17"/>
  <c r="G54" i="17" s="1"/>
  <c r="E184" i="17"/>
  <c r="G184" i="17" s="1"/>
  <c r="E183" i="17"/>
  <c r="G183" i="17" s="1"/>
  <c r="E51" i="17"/>
  <c r="G51" i="17" s="1"/>
  <c r="E44" i="17"/>
  <c r="G44" i="17" s="1"/>
  <c r="E56" i="17"/>
  <c r="G56" i="17" s="1"/>
  <c r="E63" i="17"/>
  <c r="G63" i="17" s="1"/>
  <c r="G61" i="17" s="1"/>
  <c r="E85" i="17"/>
  <c r="G85" i="17" s="1"/>
  <c r="E89" i="17"/>
  <c r="G89" i="17" s="1"/>
  <c r="E52" i="17"/>
  <c r="G52" i="17" s="1"/>
  <c r="E48" i="17"/>
  <c r="G48" i="17" s="1"/>
  <c r="E99" i="17"/>
  <c r="G99" i="17" s="1"/>
  <c r="E88" i="17"/>
  <c r="G88" i="17" s="1"/>
  <c r="E28" i="17"/>
  <c r="G28" i="17" s="1"/>
  <c r="E11" i="17"/>
  <c r="G11" i="17" s="1"/>
  <c r="E27" i="17"/>
  <c r="G27" i="17" s="1"/>
  <c r="E24" i="17"/>
  <c r="G24" i="17" s="1"/>
  <c r="E26" i="17"/>
  <c r="G26" i="17" s="1"/>
  <c r="E14" i="17"/>
  <c r="G14" i="17" s="1"/>
  <c r="E78" i="17"/>
  <c r="G78" i="17" s="1"/>
  <c r="E32" i="17"/>
  <c r="G32" i="17" s="1"/>
  <c r="G38" i="17"/>
  <c r="E35" i="17"/>
  <c r="G35" i="17" s="1"/>
  <c r="E33" i="17"/>
  <c r="G33" i="17" s="1"/>
  <c r="E34" i="17"/>
  <c r="G34" i="17" s="1"/>
  <c r="E80" i="17"/>
  <c r="G80" i="17" s="1"/>
  <c r="G182" i="17" l="1"/>
  <c r="G84" i="17"/>
  <c r="G45" i="17"/>
  <c r="E81" i="17"/>
  <c r="G81" i="17" s="1"/>
  <c r="E37" i="17"/>
  <c r="G37" i="17" s="1"/>
  <c r="G31" i="17" s="1"/>
  <c r="E9" i="17"/>
  <c r="G9" i="17" s="1"/>
  <c r="G8" i="17" s="1"/>
  <c r="G191" i="17" s="1"/>
  <c r="E79" i="17" l="1"/>
  <c r="G79" i="17" s="1"/>
  <c r="G77" i="17" s="1"/>
  <c r="E96" i="17" l="1"/>
  <c r="G96" i="17" s="1"/>
  <c r="G90" i="17" s="1"/>
</calcChain>
</file>

<file path=xl/sharedStrings.xml><?xml version="1.0" encoding="utf-8"?>
<sst xmlns="http://schemas.openxmlformats.org/spreadsheetml/2006/main" count="765" uniqueCount="507">
  <si>
    <t>OBRA:</t>
  </si>
  <si>
    <t>LOCAL:</t>
  </si>
  <si>
    <t>DATA:</t>
  </si>
  <si>
    <t>Item</t>
  </si>
  <si>
    <t>Discriminação dos serviços</t>
  </si>
  <si>
    <t>Unid.</t>
  </si>
  <si>
    <t>Quant.</t>
  </si>
  <si>
    <t>P. Unitário</t>
  </si>
  <si>
    <t xml:space="preserve"> P. Total </t>
  </si>
  <si>
    <t>1.0</t>
  </si>
  <si>
    <t>Serviços Preliminares</t>
  </si>
  <si>
    <t>m²</t>
  </si>
  <si>
    <t>2.0</t>
  </si>
  <si>
    <t>Infra-estrutura</t>
  </si>
  <si>
    <t>m³</t>
  </si>
  <si>
    <t>3.0</t>
  </si>
  <si>
    <t>Superestrutura</t>
  </si>
  <si>
    <t>4.0</t>
  </si>
  <si>
    <t>Coberta</t>
  </si>
  <si>
    <t>m</t>
  </si>
  <si>
    <t>5.0</t>
  </si>
  <si>
    <t>Esquadria</t>
  </si>
  <si>
    <t>6.0</t>
  </si>
  <si>
    <t>Revestimento</t>
  </si>
  <si>
    <t>7.0</t>
  </si>
  <si>
    <t>Piso</t>
  </si>
  <si>
    <t>8.0</t>
  </si>
  <si>
    <t>Pintura</t>
  </si>
  <si>
    <t>9.0</t>
  </si>
  <si>
    <t>Instalações elétricas</t>
  </si>
  <si>
    <t>Pt</t>
  </si>
  <si>
    <t>Ud</t>
  </si>
  <si>
    <t>Cj</t>
  </si>
  <si>
    <t>10.0</t>
  </si>
  <si>
    <t>Instalações Hidro-sanitárias</t>
  </si>
  <si>
    <t>11.0</t>
  </si>
  <si>
    <t>Diversos</t>
  </si>
  <si>
    <t>TOTAL R$</t>
  </si>
  <si>
    <t>=</t>
  </si>
  <si>
    <t>SERVIÇOS PRELIMINARES:</t>
  </si>
  <si>
    <t>ALVENARIA DE TIJOLOS  CERÂMICO FURADO 10X20X20 CM, 1/2 VEZ, ASSENTADO EM ARGAMASSA TRAÇO 1:4 (CIMENTO E AREIA).</t>
  </si>
  <si>
    <t>LAJE PRÉ-MOLD BETA 11 P/1KN/M² VÃOS 4,40 M/INCL. VIGOTAS, TIJOLOS, ARMADURA NEGATIVA, CAPEAMENTO 3 CM, CONCRETO 15 MPA, ESCORAMENTO, MATERIAL E MÃO-DE-OBRA</t>
  </si>
  <si>
    <t>LAJE PRÉ-MOLDADA P/ FORRO, SOBRECARGA 100 KG/M², VÃOS ATÉ 3,50 M/E= 8 CM,C/LAJOTAS E CAP. C/ CONC. FCK = 20 MPA, 3 CM, INTER-EIXO 38 CM, C/ESCORAMENTO (REAPR. 3X) E FERRAGEM NEGATIVA</t>
  </si>
  <si>
    <t>LAJE PRÉ-MOLDADA P/ PISO, SOBRECARGA 200 KG/M², VÃOS ATÉ 3,50 M/E= 8 CM,C/LAJOTAS E CAP. C/ CONC. FCK = 20 MPA, 4 CM, INTER-EIXO 38 CM, C/ESCORAMENTO (REAPR. 3X) E FERRAGEM NEGATIVA</t>
  </si>
  <si>
    <t>ESTRUTURA DE MADEIRA DE LEI 1ª SERRADA NÃO APARELHADA, PARA TELHAS CERÂMICAS, VÃOS ATÉ 7 M</t>
  </si>
  <si>
    <t>ESTRUTURA DE MADEIRA DE LEI 1ª SERRADA NÃO APARELHADA, PARA TELHAS ONDULADAS, VÃOS ATÉ 7 M</t>
  </si>
  <si>
    <t>EMBOÇAMENTO DA ÚLTIMA FIADA DE TELHA PLAN, COLONIAL OU PAULISTA, COM ARGAMASSA NO TRAÇO 1:2:8 (CIMENTO, CAL HIDRATADA E AREIA)</t>
  </si>
  <si>
    <t>CALHA DE CHAPA GALVANIZADA  N. 24, DESENVOLVIMENTO 50 CM</t>
  </si>
  <si>
    <t>ESCAVAÇÃO MANUAL DE VALA EM MATERIAL DE 1ª CATEGORIA ATÉ 1,50 M, EXCLUINDO ESGOTAMENTO / ESCORAMENTO.</t>
  </si>
  <si>
    <t>ATERRO APILOADO (MANUAL) EM CAMADAS DE 20 CM COM MATERIAL DE EMPRÉSTIMO</t>
  </si>
  <si>
    <t>LIMPEZA DO TERRENO - RASPAGEM MECANIZADA (MOTONIVELADORA) DE CAMADA VEGETAL</t>
  </si>
  <si>
    <t>LIMPEZA MANUAL DO TERRENO (C/ RASPAGEM SUPERFICIAL)</t>
  </si>
  <si>
    <t>PLACA DE OBRA EM CHAPA GALVANIZADA</t>
  </si>
  <si>
    <t>LOCAÇÃO CONVENCIONAL DE OBRAS, ATRAVÉS DE GABARITO DE TÁBUAS CORRIDAS PONTALETADAS A CADA 1,50 M.</t>
  </si>
  <si>
    <t>BARRACÃO DE OBRA PARA ALOJAMENTO/ESCRITÓRIO, PISO EM PINHO 3A, PAREDES EM COMPENSADO 10 MM, COBERTURA EM TELHA AMIANTO 6 MM, INCLUSIVE INSTALAÇÕES ELÉTRICAS E ESQUADRIAS</t>
  </si>
  <si>
    <t>BARRACÃO PARA DEPÓSITO EM TÁBUAS DE MADEIRA,  COBERTURA EM FIBROCIMENTO 4 MM, INCLUSIVE PISO ARGAMASSA 1:6 (CIMENTO E AREIA)</t>
  </si>
  <si>
    <t>BARRACÃO DE OBRA EM TÁBUAS DE MADEIRA COM BANHEIRO, COBERTURA EM EM FIBROCIMENTO 4 MM, INCLUSO INSTALAÇÕES HIDRO-SANITÁRIAS E ELÉTRICAS.</t>
  </si>
  <si>
    <t>RETIRADA DE TELHAS CERÂMICAS OU DE VIDRO</t>
  </si>
  <si>
    <t>RETIRADA DE TELHAS ONDULADAS</t>
  </si>
  <si>
    <t>RETIRADA DE ESTRUTURA DE MADEIRA PONTALETADA PARA TELHAS CERÂMICAS OU DE VIDRO</t>
  </si>
  <si>
    <t>RETIRADA DE ESTRUTURA DE MADEIRA PONTALETADA PARA TELHAS ONDULADAS</t>
  </si>
  <si>
    <t>RETIRADA DE ESTRUTURA DE MADEIRA COM TESOURAS PARA TELHAS CERÂMICAS OU DE VIDRO</t>
  </si>
  <si>
    <t>RETIRADA DE ESTRUTURA DE MADEIRA COM TESOURAS PARA TELHAS ONDULADAS</t>
  </si>
  <si>
    <t>RETIRADA DE FOLHAS DE PORTA DE PASSAGEM OU JANELA</t>
  </si>
  <si>
    <t>RETIRADA DE BATENTES DE MADEIRA</t>
  </si>
  <si>
    <t>DEMOLIÇÃO DE REVESTIMENTO COM ARGAMASSA DE CAL E AREIA</t>
  </si>
  <si>
    <t>DEMOLIÇÃO DE ALVENARIA DE TIJOLOS FURADOS S/REAPROVEITAMENTO</t>
  </si>
  <si>
    <t>DEMOLIÇÃO DE VERGAS, CINTAS E PILARETES DE CONCRETO.</t>
  </si>
  <si>
    <t>PORTA DE MADEIRA ALMOFADADA SEMI-OCA 1A, INCLUSO ADUELA, ALIZAR, DOBRADICA E FECHADURA EXTERNA PADRAO POPULAR</t>
  </si>
  <si>
    <t>PORTA DE MADEIRA COMPENSADA LISA PARA PINTURA, INCLUSO ADUELA 2A, ALIZAR 2A, DOBRADICA E FECHADURA EXTERNA PADRAO POPULAR</t>
  </si>
  <si>
    <t>JANELA DE ABRIR DE MADEIRA 1A COM ALMOFADA, INCLUSO GUARNICOES E DOBRADICAS</t>
  </si>
  <si>
    <t>JANELA BASCULANTE EM CHAPA DE ACO</t>
  </si>
  <si>
    <t>JANELA ALUMINIO DE CORRER, 2 FOLHAS PARA VIDRO, SEM BANDEIRA, LINHA 25</t>
  </si>
  <si>
    <t>JANELA ALUMINIO DE CORRER, VENEZIANA, COM BANDEIRA, LINHA 25</t>
  </si>
  <si>
    <t>FECHADURA DE EMBUTIR COMPLETA, PARA PORTAS EXTERNAS, PADRAO DE ACABAMENTO POPULAR</t>
  </si>
  <si>
    <t>FECHADURA DE EMBUTIR COMPLETA, PARA PORTAS INTERNAS, PADRAO DE ACABAMENTO POPULAR</t>
  </si>
  <si>
    <t>PORTAO DE FERRO COM VARA 1/2", COM REQUADRO</t>
  </si>
  <si>
    <t>GRADE DE FERRO EM BARRA CHATA 3/16"</t>
  </si>
  <si>
    <t>PORTA DE FERRO, DE ABRIR, BARRA CHATA COM REQUADRO E GUARNIÇÃO</t>
  </si>
  <si>
    <t>PORTA DE ACO DE ENROLAR ONDULADA CHAPA 24 RAIADA LARGA</t>
  </si>
  <si>
    <t>VIDRO FANTASIA TIPO CANELADO, ESPESSURA 4MM</t>
  </si>
  <si>
    <t>VIDRO LISO COMUM TRANSPARENTE, ESPESSURA 4MM</t>
  </si>
  <si>
    <t>CHAPISCO TRACO 1:3 (CIMENTO E AREIA), ESPESSURA 0,5CM, PREPARO MANUAL</t>
  </si>
  <si>
    <t>CERAMICA ESMALTADA EM PAREDES 1A, PEI-4, 20X20CM, PADRAO MEDIO, FIXADA</t>
  </si>
  <si>
    <t>AZULEJO 1A 15X15CM FIXADO ARGAMASSA COLANTE, REJUNTAMENTO COM CIMENTO</t>
  </si>
  <si>
    <t>LASTRO DE CONCRETO TRACO 1:4:8, ESPESSURA 5CM, PREPARO MECANICO</t>
  </si>
  <si>
    <t>PISO EM CERAMICA ESMALTADA LINHA POPULAR PEI-4, ASSENTADA COM ARGAMASS</t>
  </si>
  <si>
    <t>PINTURA LATEX PVA AMBIENTES INTERNOS, DUAS DEMAOS</t>
  </si>
  <si>
    <t>PINTURA LATEX ACRILICA AMBIENTES INTERNOS/EXTERNOS, DUAS DEMAOS</t>
  </si>
  <si>
    <t>EMASSAMENTO COM MASSA LATEX PVA PARA AMBIENTES INTERNOS, DUAS DEMAOS</t>
  </si>
  <si>
    <t>EMASSAMENTO COM MASSA ACRILICA PARA AMBIENTES INTERNOS/EXTERNOS, DUAS DEMAOS</t>
  </si>
  <si>
    <t>PINTURA COM CAL, EM PAREDES INTERNAS, TRES DEMAOS, INCLUSO OLEO DE LINHACA</t>
  </si>
  <si>
    <t>PINTURA EM VERNIZ SINTETICO BRILHANTE EM MADEIRA, TRES DEMAOS</t>
  </si>
  <si>
    <t>HASTE COPPERWELD 5/8 X 3,0M COM CONECTOR</t>
  </si>
  <si>
    <t>QUADRO DE DISTRIBUICAO DE ENERGIA EM CHAPA METALICA, PARA 3 DISJUNTORES TERMOMAGNETICOS MONOPOLARES, SEM DISPOSITIVO PARA CHAVE GERAL, COM PORTA, SEM BARRAMENTOS FASES E COM BARRAMENTO NEUTRO, FORNECIMENTO E INSTALACAO</t>
  </si>
  <si>
    <t>DISJUNTOR TERMOMAGNETICO MONOPOLAR PADRAO NEMA (AMERICANO) 10 A 30A 240V, FORNECIMENTO E INSTALACAO</t>
  </si>
  <si>
    <t>LUMINARIA TIPO CALHA, DE SOBREPOR, COM REATOR DE PARTIDA RAPIDA E LAMPADA FLUORESCENTE 1X20W, COMPLETA, FORNECIMENTO E INSTALACAO</t>
  </si>
  <si>
    <t>LUMINARIA TIPO CALHA, DE SOBREPOR, COM REATOR DE PARTIDA RAPIDA E LAMPADA FLUORESCENTE 1X40W, COMPLETA, FORNECIMENTO E INSTALACAO</t>
  </si>
  <si>
    <t>LUMINARIA TIPO CALHA, DE SOBREPOR, COM REATOR DE PARTIDA RAPIDA E LAMPADA FLUORESCENTE 2X40W, COMPLETA, FORNECIMENTO E INSTALACAO</t>
  </si>
  <si>
    <t>LUMINARIA TIPO SPOT PARA 1 LAMPADA INCANDESCENTE/FLUORESCENTE COMPACTA</t>
  </si>
  <si>
    <t>ENTRADA DE ENERGIA ELETRICA AEREA MONOFASICA 50A</t>
  </si>
  <si>
    <t>ENTRADA DE ENERGIA ELETRICA AEREA TRIFASICA</t>
  </si>
  <si>
    <t>CAIXA DE INSPEÇÃO EM ALVENARIA DE TIJOLO MACIÇO 60X60X60CM, REVESTIDA INTERNAMENTO COM BARRA LISA (CIMENTO E AREIA, TRAÇO 1:4) E=2,0CM, COM TAMPA PRÉ-MOLDADA DE CONCRETO E FUNDO DE CONCRETO 15MPA TIPO C - ESCAVAÇÃO E CONFECÇÃO</t>
  </si>
  <si>
    <t>CAIXA DE DESCARGA PLASTICA EXTERNA COMPLETA,CAPACIDADE 9L COM TUBO DE DESCARGA, ENGATE FLEXIVEL, BOIA E SUPORTE PARA FIXAÇÃO, BOLSA DE LIGAÇÃO EM PVC FLEXÍVEL E CONJUNTO PARA FIXACAO DE CAIXA DE DESCARGA - FORNECIMENTO E INSTALACAO</t>
  </si>
  <si>
    <t>CHUVEIRO PLASTICO BRANCO SIMPLES - FORNECIMENTO E INSTALACAO</t>
  </si>
  <si>
    <t>CHUVEIRO ELETRICO COMUM CORPO PLASTICO TIPO DUCHA, FORNECIMENTO E INSTALACAO</t>
  </si>
  <si>
    <t>TORNEIRA CROMADA LONGA 1/2" OU 3/4" DE PAREDE PARA PIA DE COZINHA COMAREJADOR, PADRAO MEDIO - FORNECIMENTO E INSTALACAO</t>
  </si>
  <si>
    <t>REGISTRO DE PRESSÃO COM CANOPLA Ø 15MM (1/2") - FORNECIMENTO E INSTALAÇÃO</t>
  </si>
  <si>
    <t>REGISTRO GAVETA 1/2" BRUTO LATAO - FORNECIMENTO E INSTALACAO</t>
  </si>
  <si>
    <t>RESERV. DE FIBROC. CAP=1000L C/ACESSORIOS</t>
  </si>
  <si>
    <t>TORNEIRA DE BOIA VAZAO TOTAL 3/4 COM BALAO PLASTICO - FORNECIMENTO E INSTALACAO.</t>
  </si>
  <si>
    <t>AUTOMATICO DE BOIA SUPERIOR 10A/250V - FORNECIMENTO E INSTALACAO</t>
  </si>
  <si>
    <t>LIMPEZA FINAL DA OBRA</t>
  </si>
  <si>
    <t>Código</t>
  </si>
  <si>
    <t>CUMEEIRA COM TELHA CERAMICA EMBOCADA COM ARGAMASSA TRACO 1:2:8 (CIMENTO, CAL HIDRATADA E AREIA)</t>
  </si>
  <si>
    <t>ALVENARIA EM TIJOLO CERAMICO FURADO 10X20X20CM, 1 VEZ, ASSENTADO EM ARGAMASSA TRACO 1:5 (CIMENTO E AREIA), E=1CM</t>
  </si>
  <si>
    <t>REATERRO DE VALAS / CAVAS, COMPACTADA A MAÇO, EM CAMADAS DE ATÉ 30 CM</t>
  </si>
  <si>
    <t>COBOGO DE CONCRETO (ELEMENTO VAZADO), 7X50X50 CM, ASSENTADO COM ARGAMASSA TRAÇO 1:3 (CIMENTO E AREIA)</t>
  </si>
  <si>
    <t>RECUPERAÇÃO DE PONTO DE ESGOTO PREDIAL - FORNECIMENTO E INSTALACAO</t>
  </si>
  <si>
    <t>RECUPERAÇÃO DE PONTO DE AGUA FRIA PVC - FORNECIMENTO E INSTALACAO</t>
  </si>
  <si>
    <t>PINTURA ESMALTE EM MADEIRA, DUAS DEMAOS</t>
  </si>
  <si>
    <t>PINTURA ESMALTE , DUAS DEMAOS, PARA FERRO</t>
  </si>
  <si>
    <t>ORÇAMENTO BASE</t>
  </si>
  <si>
    <t>GALPÃO ABERTO PARA OFICINA E DEPÓSITO DE CANTEIRO DE OBRAS, EM MADEIRA DE LEI</t>
  </si>
  <si>
    <t>TAPUME DE CHAPA DE MADEIRA COMPENSADA (6 MM) - PINTURA A CAL - APROVEITAMENTO 2 X</t>
  </si>
  <si>
    <t>LASTRO DE CONCRETO TRACO 1:4:8, PREPARO MECANICO</t>
  </si>
  <si>
    <t>0,8X2,1=1,68</t>
  </si>
  <si>
    <t>1,5X1,5=2,25</t>
  </si>
  <si>
    <t>PONTO DE LUZ EM TETO OU PAREDE, INCLUINDO CAI XA 4 X 4 POL. TIGREFLEX OU SIMILAR, TUBULACAO PVC RIGIDO E FIACAO, ATE O QUADRO DE DISTRIBUICAO.</t>
  </si>
  <si>
    <t>PONTO DE INTERRUPTOR DE UMA SECCAO, PIAL OU SIMILAR,INCLUSIVE TUBULACAO PVC RIGIDO, FIACAO, CX. 4 X 2 POL. TIGREFLEX OU SIMILAR PLACA E DEMAIS ACESSORIOS, ATE O PONTO DE LUZ.</t>
  </si>
  <si>
    <t>PONTO DE INTERRUPTOR DE 2 SECCOES, PIAL OU SI MILAR, INCLUSIVE TUBULACAO PVC RIGIDO, FIACAO CAIXA 4 X 2 POL. TIGREFLEX OU SIMILAR, PLACA E DEMAIS ACESSORIOS, ATE O PONTO DE LUZ.</t>
  </si>
  <si>
    <t>PONTO DE INTERRUPTOR DE 3 SECCOES, PIAL OU SIMILAR, INCLUSIVE TUBULACAO PVC RIGIDO, FIACAO CAIXA 4 X 2 POL. TIGREFLEX OU SIMILAR, PLACA E DEMAIS ACESSORIOS, ATE O PONTO DE LUZ.</t>
  </si>
  <si>
    <t>PONTO DE INTERRUPTOR THREE-WAY, PIAL OU SIMILAR, INCLUSIVE TUBULACAO PVC RIGIDO, FIACAO, CAIXA 4 X 2 POL. TIGREFLEX OU SIMILAR, PLACA E DEMAIS ACESSORIOS, ATE O PONTO DE LUZ.</t>
  </si>
  <si>
    <t>PONTO DE TOMADA UNIVERSAL (2P+1 T),PIAL OU SIMILAR P/ 2000 W INCLUSIVE TUBULACAO PVC RIGIDO, FIACAO, CAIXA 4 X 2 POL.TIGREFLEX OU SIMILAR, PLACA E DEMAIS ACESSORIOS ATE O QUADRO DE DISTRIBUICAO.</t>
  </si>
  <si>
    <t>PONTO DE TOMADA P/AR CONDICIONADO C/CONJ. TIPO ARSTOP OU SIMILAR,EM CAIXA TIGREFLEX OU SI MILAR 4 X 4 POL.,C/PLACA, TOMADA TRIP. P/PINO CHATO E DISJ. TERMOMAG. DE 25A, INCLUSIVE TUBULACAO PVC RIGIDO, FIACAO, ATERRAMENTO E DEMAIS ACESS. ATE O QUADRO DE DISTRIBUICAO.</t>
  </si>
  <si>
    <t>PONTO DE TOMADA PARA TELEFONE, PIAL OU SIMIMILAR, EM CAIXA TIGREFLEX OU SIMILAR DE 4 X 2 POL., INCLUSIVE PLACA, TUBULACAO EM PVC RIGIDO, FIACAO, CAIXAS DE PASSAGEM E DEMAIS ACESSORIOS, ATE A CAIXA DE DISTRIBUICAO DO PAVIMENTO.</t>
  </si>
  <si>
    <t>QUADRO DE DISTRIBUICAO DE ENERGIA DE EMBUTIR, EM CHAPA METALICA, PARA 18 DISJUNTORES TERMOMAGNETICOS MONOPOLARES, COM BARRAMENTO TRIFASICO E NEUTRO, FORNECIMENTO E INSTALACAO</t>
  </si>
  <si>
    <t>QUADRO DE DISTRIBUICAO DE ENERGIA DE EMBUTIR, EM CHAPA METALICA, PARA 24 DISJUNTORES TERMOMAGNETICOS MONOPOLARES, COM BARRAMENTO TRIFASICO E NEUTRO, FORNECIMENTO E INSTALACAO</t>
  </si>
  <si>
    <t>RECUPERAÇÃO DE PONTO DE LUZ, INCLUSIVE SUBSTITUIÇÃO DE PEÇAS NECESSÁRIAS.</t>
  </si>
  <si>
    <t>RECUPERAÇÃO DE PONTO DE INTERRUPTOR, INCLUSIVE SUBSTITUIÇÃO DE PEÇAS.</t>
  </si>
  <si>
    <t>RECUPERAÇÃO DE PONTO DE TOMADA, INCLUSIVE SUBSTITUIÇÃO DE PEÇAS.</t>
  </si>
  <si>
    <t>PONTO DE CAMPAINHA, INCLUSIVE CAIXA, CIGARRA, BOTAO, ESPELHO, TUBULACAO PVC RIGIDO, FIACAO E DEMAIS ACESSORIOS, ATE QUADRO DE DISTRIBUICAO.</t>
  </si>
  <si>
    <t>EMBOCO PAULISTA (MASSA UNICA) TRACO 1:2:8 (CIMENTO, CAL E AREIA MEDIA), ESPESSURA 2,0CM, PREPARO MANUAL DA ARGAMASSA</t>
  </si>
  <si>
    <t>EMBOCO TRACO 1:2:8 (CIMENTO, CAL E AREIA MEDIA), ESPESSURA 2,0CM, PREPARO MECANICO DA ARGAMASSA</t>
  </si>
  <si>
    <t>REGULARIZACAO DE PISO/BASE EM ARGAMASSA TRACO 1:4 (CIMENTO E AREIA), ESPESSURA 3,0CM, PREPARO MANUAL</t>
  </si>
  <si>
    <t>PINTURA ESMALTE PARA MADEIRA, DUAS DEMAOS, INCLUSO APARELHAMENTO COM FUNDO NIVELADOR BRANCO FOSCO</t>
  </si>
  <si>
    <t>PONTO DE TOMADA UNIV.(2P+1 T) 20A PIAL OU SIMILAR INCLUSIVE TUBULACAO PVC RIGIDO, FIACAO, CAIXA 4 X 2 POL. TIGREFLEX OU SIMILAR, PLACA E DEMAIS ACESSORIOS, ATE O PONTO DE LUZ OU QUADRO DE DISTRIBUICAO.</t>
  </si>
  <si>
    <t>PONTO DE ESGOTO PARA BACIA SANITARIA, INCLUSIVE TUBULACOES E CONEXOES EM PVC RIGI DO SOLDAVEIS, ATE A COLUNA OU O SUB-COLE- TOR</t>
  </si>
  <si>
    <t>PONTO DE ESGOTO PARA PIA OU LAVANDARIA, INCLUSIVE TUBULACOES E CONEXOES EM PVC RIGI- DO SOLDAVEIS , ATE A COLUNA OU O SUB-COLE- TOR.</t>
  </si>
  <si>
    <t>PONTO DE ESGOTO PARA LAVATORIO OU MICTORIO, INCLUSIVE TUBULACOES E CONEXOES EM PVC RIGIDO SOLDAVEIS, ATE A COLUNA OU O SUB-COLETOR</t>
  </si>
  <si>
    <t>PONTO DE ESGOTO PARA RALO SIFONADO, INCLUSIVE RALO, TUBULACOES E CONEXOES EM PVC RIGIDO SOLDAVEIS , ATE A COLUNA OU O SUBCOLETOR.</t>
  </si>
  <si>
    <t>PONTO DE AGUA, INCLUSIVE TUBULACOES E CONE XOES DE PVC RIGIDO SOLDAVEL E ABERTURA DE RASGOS EM ALVENARIA , ATE O REGISTRO GERAL DO AMBIENTE.</t>
  </si>
  <si>
    <t>Total</t>
  </si>
  <si>
    <t>Local do Serviço</t>
  </si>
  <si>
    <t>Comp.</t>
  </si>
  <si>
    <t>Larg.</t>
  </si>
  <si>
    <t>altura / *</t>
  </si>
  <si>
    <t>PISO EM GRANILITE, MARMORITE OU GRANITINA ESPESSURA 8 MM, INCLUSO JUNTAS DE DILATACAO PLASTICAS</t>
  </si>
  <si>
    <t>CUMEEIRA UNIVERSAL PARA TELHA DE FIBROCIMENTO ONDULADA ESPESSURA 6 MM, INCLUSO JUNTAS DE VEDACAO E ACESSORIOS DE FIXACAO</t>
  </si>
  <si>
    <t>IMPERMEABILIZACAO DE SUPERFICIE COM MANTA ASFALTICA PROTEGIDA COM FILME DE ALUMINIO GOFRADO (DE ESPESSURA 0,8MM), INCLUSA APLICACAO DE EMULSAO ASFALTICA, E=3MM.</t>
  </si>
  <si>
    <t>CALHA DE CONCRETO, 30X15 CM, ESPESSURA 8 CM PREPARADA EM BETONEIRA COM CIMENTADO LISO EXECUTADO COM ARGAMASSA TRACO 1:4 (CIMENTO E AREIA MEDIA NAO PENEIRADA), PREPARO MANUAL</t>
  </si>
  <si>
    <t>COBERTURA COM TELHA COLONIAL, EXCLUINDO MADEIRAMENTO</t>
  </si>
  <si>
    <t>ITEM</t>
  </si>
  <si>
    <t>TOTAL</t>
  </si>
  <si>
    <t>CONCRETO ARMADO PRONTO, FCK 25 MPA CONDICAO A (NBR 12655), LANCADO EM FUNDACOES E ADENSADO, INCLUSIVE FORMA, ESCORAMENTO E FERRAGEM.</t>
  </si>
  <si>
    <t>CONCRETO ARMADO PRONTO, FCK 25 MPA, CONDICAO A (NBR 12655),LANCADO EM QUALQUER TIPO DE ESTRUTURA E ADENSADO, INCLUSIVE FORMA, ESCORAMENTO E FERRAGEM.</t>
  </si>
  <si>
    <t>PONTO DE TOMADA UNIV.(2P+1 T) 10A PIAL OU SIMILAR INCLUSIVE TUBULACAO PVC RIGIDO, FIACAO, CAIXA 4 X 2 POL. TIGREFLEX OU SIMILAR, PLACA E DEMAIS ACESSORIOS, ATE O PONTO DE LUZ OU QUADRO DE DISTRIBUICAO.</t>
  </si>
  <si>
    <t>ELETRODUTO DE PVC RIGIDO ROSCAVEL DN 20MM (3/4") INCL CONEXOES, FORNECIMENTO E INSTALACAO</t>
  </si>
  <si>
    <t>ELETRODUTO DE PVC RIGIDO ROSCAVEL DN 25MM (1") INCL CONEXOES, FORNECIMENTO E INSTALACAO</t>
  </si>
  <si>
    <t>CABO DE COBRE ISOLADO PVC 450/750V 2,5MM2 RESISTENTE A CHAMA - FORNECIMENTO E INSTALACAO</t>
  </si>
  <si>
    <t>CABO DE COBRE ISOLADO PVC 450/750V 10MM2 RESISTENTE A CHAMA - FORNECIMENTO E INSTALACAO</t>
  </si>
  <si>
    <t>DISJUNTOR TERMOMAGNETICO TRIPOLAR 10 A 50A 240 V, FORNECIMENTO E INSTALACAO</t>
  </si>
  <si>
    <t>CAIXA DE PASSAGEM 30X30X40 COM TAMPA E DRENO BRITA</t>
  </si>
  <si>
    <t>CAIXA DE PASSAGEM PVC 4X4" - FORNECIMENTO E INSTALACAO</t>
  </si>
  <si>
    <t>FORNECIMENTO E ASSENTAMENTO DE CAIXA PRÉ-MOLDADA PARA AR CONDICIONADO, CAPACIDADE 10.000/12.000BTU TIPO PADRÃO (ABERTA)</t>
  </si>
  <si>
    <t>CONSTRUÇÃO DE RESERVATÓRIO D'ÁGUA ENTERRADO, CAPACIDADE DE 7000 L, DIMENSÕES INTERNAS 2,50X2,00X1,40 M, LAJE DE FUNDO EM CONCRETO ARMADO E= 15 CM, TAMPA EM LAJE PRÉ-MOLDADA, COM DOIS CINTAMENTOS EM CONCRETO ARMADO 20X20 CM, INCLUSIVE REVESTIMENTO COM ARGAMASSA DE CIMENTO E AREIA</t>
  </si>
  <si>
    <t>CONSTRUÇÃO DE CASA DE BOMBA, 70X70X70 CM, EM ALVENARIA REVESTIDA COM ARGAMASSA DE CIMENTO E AREIA, COBERTA COM LAJE DE CONCRETO ARMADO E PORTÃO DE FERRO</t>
  </si>
  <si>
    <t>TUBO PVC PONTA/BOLSA C/ VIROLA DN=100MM P/ ESGOTO JUNTA COM ANEL</t>
  </si>
  <si>
    <t>RESERVATORIO DE FIBROCIMENTO 500L COM ACESSORIOS</t>
  </si>
  <si>
    <t>CAIXA DE GORDURA DUPLA EM CONCRETO PRE-MOLDADO DN 60MM COM TAMPA - FORNECIMENTO E INSTALACAO</t>
  </si>
  <si>
    <t>PEÇAS DE APOIO DEFICIENTES C/TUBO INOX P/WC'S</t>
  </si>
  <si>
    <t>MURO COM EMBASAMENTO DE 50 CM E ALTURA DA ALVENARIA DE ELEVAÇÃO DE 1,8 M, COM  COLUNAS ESPAÇADAS DE 3 EM 3 METROS, INCLUSIVE CHAPISCO, MASSA ÚNICA E CAIAÇÃO E AINDA ESCAVAÇÃO REATERRO, REMOÇÃO  DO MATERIAL ESCAVADO E CONCRETO MAGRO.</t>
  </si>
  <si>
    <t>VASO SANITARIO, ASSENTO PLASTICO, CAIXA DE DESCARGA PVC DE SOBREPOR, ENGATE PLASTICO, TUBO DE DESCIDA E BOLSA DE BORRACHA</t>
  </si>
  <si>
    <t>FOSSA SEPTICA EM ALVENARIA DE TIJOLO CERAMICO MACICO DIMENSOES EXTERNAS 1,90X1,10X1,40M, 1.500 LITROS, REVESTIDA INTERNAMENTE COM BARRA LISA, COM TAMPA EM CONCRETO ARMADO COM ESPESSURA 8CM</t>
  </si>
  <si>
    <t>SUMIDOURO EM ALVENARIA DE TIJOLO CERAMICO MACIÇO DIAMETRO 1,40M E ALTURA 5,00M, COM TAMPA EM CONCRETO ARMADO DIAMETRO 1,60M E ESPESSURA 10CM</t>
  </si>
  <si>
    <t>ASSENTO PARA VASO SANITARIO DE PLASTICO PADRAO POPULAR - FORNECIMENTO E INSTALACAO</t>
  </si>
  <si>
    <t>COBERTURA COM TELHA COLONIAL REAPROVEITADA, EXCLUINDO MADEIRAMENTO</t>
  </si>
  <si>
    <t>RECUPERAÇÃO DE ESQUADRIAS DE MADEIRA</t>
  </si>
  <si>
    <t>DEMOLICAO DE PISO DE ALTA RESISTENCIA</t>
  </si>
  <si>
    <t>colocar outros</t>
  </si>
  <si>
    <t>MICTORIO SIFONADO DE LOUCA BRANCA COM PERTENCES, COM REGISTRO DE PRESSAO 1/2" COM CANOPLA CROMADA ACABAMENTO SIMPLES E CONJUNTO PARA FIXACAO - FORNECIMENTO E INSTALACAO</t>
  </si>
  <si>
    <t>TANQUE</t>
  </si>
  <si>
    <t>JARDIM</t>
  </si>
  <si>
    <t>1,5X0,6=0,9</t>
  </si>
  <si>
    <t>REVESTIMENTO EM PAREDE COM CERAMICA ESMALTADA 10X10CM,TIPO A, BRANCA,  ELIANE,PORTO RICO,SAMARSA, ELIZABETH OU SIMILAR, ASSENTADO COM AR GAMASSA PRE FABRICADA E REJUNTE DA QUARTZOLIT OU SIMILAR (ESPESSURA DA JUNTA DE 6MM) SOBRE EMBOCO PRONTO.</t>
  </si>
  <si>
    <t>FORNECIMENTO E ASSENTAMENTO DE SABONETEIRA DE LOUCA BRANCA,CELITE OU SIMILAR, NAS DIMENSOES 7.5 X 15 CM.</t>
  </si>
  <si>
    <t>FORNECIMENTO E ASSENTAMENTO DE CABIDE DE LOUCA BRANCA, CELITE OU SIMILAR, COM UM GANCHO.</t>
  </si>
  <si>
    <t>FORNECIMENTO E ASSENTAMENTO DE PAPELEIRA DE LOUCA BRANCA, CELITE OU SIMILAR,NAS DIMENSOES 15 X 15 CM.</t>
  </si>
  <si>
    <t>73822/002 SINAPI RECIFE 10/2013</t>
  </si>
  <si>
    <t>73948/016 SINAPI RECIFE 10/2013</t>
  </si>
  <si>
    <t>74209/001 SINAPI RECIFE 10/2013</t>
  </si>
  <si>
    <t>73992/001 SINAPI RECIFE 10/2013</t>
  </si>
  <si>
    <t>73803/001 SINAPI RECIFE 10/2013</t>
  </si>
  <si>
    <t>73805/001 SINAPI RECIFE 10/2013</t>
  </si>
  <si>
    <t>74210/001 SINAPI RECIFE 10/2013</t>
  </si>
  <si>
    <t>74242/001 SINAPI RECIFE 10/2013</t>
  </si>
  <si>
    <t>74220/001 SINAPI RECIFE 10/2013</t>
  </si>
  <si>
    <t>72230 SINAPI RECIFE 10/2013</t>
  </si>
  <si>
    <t>72231 SINAPI RECIFE 10/2013</t>
  </si>
  <si>
    <t>72226 SINAPI RECIFE 10/2013</t>
  </si>
  <si>
    <t>72227 SINAPI RECIFE 10/2013</t>
  </si>
  <si>
    <t>72228 SINAPI RECIFE 10/2013</t>
  </si>
  <si>
    <t>72229 SINAPI RECIFE 10/2013</t>
  </si>
  <si>
    <t>72142 SINAPI RECIFE 10/2013</t>
  </si>
  <si>
    <t>72143 SINAPI RECIFE 10/2013</t>
  </si>
  <si>
    <t xml:space="preserve">73801/001 SINAPI RECIFE 10/2013 </t>
  </si>
  <si>
    <t>73802/001 SINAPI RECIFE 10/2013</t>
  </si>
  <si>
    <t>73899/002 SINAPI RECIFE 10/2013</t>
  </si>
  <si>
    <t>72216 SINAPI RECIFE 10/2013</t>
  </si>
  <si>
    <t>73965/010 SINAPI RECIFE 10/2013</t>
  </si>
  <si>
    <t>83532 SINAPI RECIFE 10/2013</t>
  </si>
  <si>
    <t>73935/002 SINAPI RECIFE 10/2013</t>
  </si>
  <si>
    <t>73904/001 SINAPI RECIFE 10/2013</t>
  </si>
  <si>
    <t>73964/004 SINAPI RECIFE 10/2013</t>
  </si>
  <si>
    <t xml:space="preserve">06.03.103 EMLURB RECIFE 10/2013  </t>
  </si>
  <si>
    <t>06.03.143 EMLURB RECIFE 10/2013</t>
  </si>
  <si>
    <t>73935/001 SINAPI RECIFE 10/2013</t>
  </si>
  <si>
    <t>74141/001 SINAPI RECIFE 10/2013</t>
  </si>
  <si>
    <t>74202/001 SINAPI RECIFE 10/2013</t>
  </si>
  <si>
    <t>74202/002 SINAPI RECIFE 10/2013</t>
  </si>
  <si>
    <t>73937/003 SINAPI RECIFE 10/2013</t>
  </si>
  <si>
    <t>72077 SINAPI RECIFE 10/2013</t>
  </si>
  <si>
    <t>72081 SINAPI RECIFE 10/2013</t>
  </si>
  <si>
    <t>84033 SINAPI RECIFE 10/2013</t>
  </si>
  <si>
    <t>74045/001 SINAPI RECIFE 10/2013</t>
  </si>
  <si>
    <t>6058 SINAPI RECIFE 10/2013</t>
  </si>
  <si>
    <t>73938/007 SINAPI RECIFE 10/2013</t>
  </si>
  <si>
    <t>72105 SINAPI RECIFE 10/2013</t>
  </si>
  <si>
    <t>84043 SINAPI RECIFE 10/2013</t>
  </si>
  <si>
    <t>73753/001 SINAPI RECIFE 10/2013</t>
  </si>
  <si>
    <t>84033  7176 SINAPI RECIFE 10/2013</t>
  </si>
  <si>
    <t>73910/005 SINAPI RECIFE 10/2013</t>
  </si>
  <si>
    <t>73880/002 SINAPI RECIFE 10/2013</t>
  </si>
  <si>
    <t>73813/001 SINAPI RECIFE 10/2013</t>
  </si>
  <si>
    <t>74067/001 SINAPI RECIFE 10/2013</t>
  </si>
  <si>
    <t>74067/003 SINAPI RECIFE 10/2013</t>
  </si>
  <si>
    <t>74068/002 SINAPI RECIFE 10/2013</t>
  </si>
  <si>
    <t>74070/003 SINAPI RECIFE 10/2013</t>
  </si>
  <si>
    <t>6104 SINAPI RECIFE 10/2013</t>
  </si>
  <si>
    <t>73933/004 SINAPI RECIFE 10/2013</t>
  </si>
  <si>
    <t>73932/001 SINAPI RECIFE 10/2013</t>
  </si>
  <si>
    <t>74100/001 SINAPI RECIFE 10/2013</t>
  </si>
  <si>
    <t>74136/003 SINAPI RECIFE 10/2013</t>
  </si>
  <si>
    <t>72122 SINAPI RECIFE 10/2013</t>
  </si>
  <si>
    <t>72117 SINAPI RECIFE 10/2013</t>
  </si>
  <si>
    <t>73928/002 SINAPI RECIFE 10/2013</t>
  </si>
  <si>
    <t>73927/009 SINAPI RECIFE 10/2013</t>
  </si>
  <si>
    <t>5990 SINAPI RECIFE 10/2013</t>
  </si>
  <si>
    <t>73912/001 SINAPI RECIFE 10/2013</t>
  </si>
  <si>
    <t>73925/002 SINAPI RECIFE 10/2013</t>
  </si>
  <si>
    <t>11.06.053 EMLURB RECIFE 10/2013</t>
  </si>
  <si>
    <t>73920/003 SINAPI RECIFE 10/2013</t>
  </si>
  <si>
    <t>73946/001 SINAPI RECIFE 10/2013</t>
  </si>
  <si>
    <t>84191 SINAPI RECIFE 10/2013</t>
  </si>
  <si>
    <t>6082 SINAPI RECIFE 10/2013</t>
  </si>
  <si>
    <t>73999/001 SINAPI RECIFE 10/2013</t>
  </si>
  <si>
    <t>73955/002 SINAPI RECIFE 10/2013</t>
  </si>
  <si>
    <t xml:space="preserve">73750/001 SINAPI RECIFE 10/2013 </t>
  </si>
  <si>
    <t>74134/002 SINAPI RECIFE 10/2013</t>
  </si>
  <si>
    <t>73954/002 SINAPI RECIFE 10/2013</t>
  </si>
  <si>
    <t>74065/001 SINAPI RECIFE 10/2013</t>
  </si>
  <si>
    <t>73739/001 SINAPI RECIFE 10/2013</t>
  </si>
  <si>
    <t>73924/002 SINAPI RECIFE 10/2013</t>
  </si>
  <si>
    <t>18.22.010 EMLURB RECIFE 10/2013</t>
  </si>
  <si>
    <t>18.22.050 EMLURB RECIFE 10/2013</t>
  </si>
  <si>
    <t>18.22.020 EMLURB RECIFE 10/2013</t>
  </si>
  <si>
    <t>18.22.030 EMLURB RECIFE 10/2013</t>
  </si>
  <si>
    <t>18.22.040 EMLURB RECIFE 10/2013</t>
  </si>
  <si>
    <t>18.22.055 EMLURB RECIFE 10/2013</t>
  </si>
  <si>
    <t>18.22.060 EMLURB RECIFE 10/2013</t>
  </si>
  <si>
    <t>18.22.070 EMLURB RECIFE 10/2013</t>
  </si>
  <si>
    <t>18.22.080 EMLURB RECIFE 10/2013</t>
  </si>
  <si>
    <t>18.22.090 EMLURB RECIFE 10/2013</t>
  </si>
  <si>
    <t>18.22.100 EMLURB RECIFE 10/2013</t>
  </si>
  <si>
    <t>17.08.020 EMLURB RECIFE 10/2013</t>
  </si>
  <si>
    <t>68069  SINAPI RECIFE 10/2013</t>
  </si>
  <si>
    <t>74131/001  SINAPI RECIFE 10/2013</t>
  </si>
  <si>
    <t>74131/004  SINAPI RECIFE 10/2013</t>
  </si>
  <si>
    <t>74131/005  SINAPI RECIFE 10/2013</t>
  </si>
  <si>
    <t>74130/001  SINAPI RECIFE 10/2013</t>
  </si>
  <si>
    <t>73953/001  SINAPI RECIFE 10/2013</t>
  </si>
  <si>
    <t>73953/005  SINAPI RECIFE 10/2013</t>
  </si>
  <si>
    <t>73953/006  SINAPI RECIFE 10/2013</t>
  </si>
  <si>
    <t>74094/001  SINAPI RECIFE 10/2013</t>
  </si>
  <si>
    <t>9540  SINAPI RECIFE 10/2013</t>
  </si>
  <si>
    <t>73613  SINAPI RECIFE 10/2013</t>
  </si>
  <si>
    <t>74252/001  SINAPI RECIFE 10/2013</t>
  </si>
  <si>
    <t>73860/008  SINAPI RECIFE 10/2013</t>
  </si>
  <si>
    <t>73860/011  SINAPI RECIFE 10/2013</t>
  </si>
  <si>
    <t>74130/004  SINAPI RECIFE 10/2013</t>
  </si>
  <si>
    <t>83446  SINAPI RECIFE 10/2013</t>
  </si>
  <si>
    <t>83386  SINAPI RECIFE 10/2013</t>
  </si>
  <si>
    <t>19.01.030 EMLURB RECIFE 10/2013</t>
  </si>
  <si>
    <t>19.01.010 EMLURB RECIFE 10/2013</t>
  </si>
  <si>
    <t>19.01.020 EMLURB RECIFE 10/2013</t>
  </si>
  <si>
    <t>19.01.040 EMLURB RECIFE 10/2013</t>
  </si>
  <si>
    <t>19.02.020 EMLURB RECIFE 10/2013</t>
  </si>
  <si>
    <t>19.07.070 EMLURB RECIFE 10/2013</t>
  </si>
  <si>
    <t>19.07.080 EMLURB RECIFE 10/2013</t>
  </si>
  <si>
    <t>19.07.090 EMLURB RECIFE 10/2013</t>
  </si>
  <si>
    <t>85123 SINAPI RECIFE 10/2013</t>
  </si>
  <si>
    <t>74104/001 SINAPI RECIFE 10/2013</t>
  </si>
  <si>
    <t>74101/001 SINAPI RECIFE 10/2013</t>
  </si>
  <si>
    <t>74234/001 SINAPI RECIFE 10/2013</t>
  </si>
  <si>
    <t>9535 SINAPI RECIFE 10/2013</t>
  </si>
  <si>
    <t>68061 SINAPI RECIFE 10/2013</t>
  </si>
  <si>
    <t>6024 SINAPI RECIFE 10/2013</t>
  </si>
  <si>
    <t>73949/003 SINAPI RECIFE 10/2013</t>
  </si>
  <si>
    <t>73664 SINAPI RECIFE 10/2013</t>
  </si>
  <si>
    <t>72711 SINAPI RECIFE 10/2013</t>
  </si>
  <si>
    <t>78598/001 SINAPI RECIFE 10/2013</t>
  </si>
  <si>
    <t>73735/001 SINAPI RECIFE 10/2013</t>
  </si>
  <si>
    <t>74058/002 SINAPI RECIFE 10/2013</t>
  </si>
  <si>
    <t>74092/001 SINAPI RECIFE 10/2013</t>
  </si>
  <si>
    <t>74051/001 SINAPI RECIFE 10/2013</t>
  </si>
  <si>
    <t>74197/001 SINAPI RECIFE 10/2013</t>
  </si>
  <si>
    <t>74198/002 SINAPI RECIFE 10/2013</t>
  </si>
  <si>
    <t>74230/001 SINAPI RECIFE 10/2013</t>
  </si>
  <si>
    <t>74193/001 SINAPI RECIFE 10/2013</t>
  </si>
  <si>
    <t>VASO SANITARIO COM CAIXA DE DESCARGA ACOPLADA - LOUCA BRANCA</t>
  </si>
  <si>
    <t>74057/001 SINAPI RECIFE 10/2013</t>
  </si>
  <si>
    <t>LAVATORIO LOUCA BRANCA SUSPENSO 29,5 X 39,0CM, PADRAO POPULAR, COM COMJUNTO PARA FIXACAO - FORNECIMENTO E INSTALACAO</t>
  </si>
  <si>
    <t>6052 SINAPI RECIFE 10/2013</t>
  </si>
  <si>
    <t>TANQUE DE MARMORE SINTETICO 22 LITROS COM VALVULA EM PLASTICO BRANCO 1.1/4"X1.1/2", SIFAO PLASTICO TIPO COPO 1.1/4" E TORNEIRA DE METAL AMARELO CURTA 1/2" OU 3/4" PARA TANQUE - FORNECIMENTO E INSTALACAO</t>
  </si>
  <si>
    <t>73949/009 SINAPI RECIFE 10/2013</t>
  </si>
  <si>
    <t>TORNEIRA CROMADA 1/2" OU 3/4" PARA LAVATORIO, PADRÃO POPULAR, COM ENGATE FLEXIVEL PLASTICO 1/2"X30CM - FORNECIMENTO E INSTALACAO</t>
  </si>
  <si>
    <t>73949/001 SINAPI RECIFE 10/2013</t>
  </si>
  <si>
    <t>TORNEIRA CROMADA 1/2" OU 3/4" PARA JARDIM OU TANQUE, PADRAO ALTO - FORNECIMENTO E INSTALACAO</t>
  </si>
  <si>
    <t>74126/001 SINAPI RECIFE 10/2013</t>
  </si>
  <si>
    <t>GRANITO CINZA POLIDO PARA BANCADA E=2,5 CM, LARGURA 60CM - FORNECIMENTO E INSTALACAO</t>
  </si>
  <si>
    <t>74129/001 SINAPI RECIFE 10/2013</t>
  </si>
  <si>
    <t>CUBA DE ACO INOXIDAVEL 46,5X30,0X11,5CM - FORNECIMENTO E INSTALACAO</t>
  </si>
  <si>
    <t>85097 SINAPI RECIFE 10/2013</t>
  </si>
  <si>
    <t>CUBA DE EMBUTIR, EM LOUCA, TIPO OVAL BRANCA, SEM COMPLEMENTOS, PADRAO MEDIO</t>
  </si>
  <si>
    <t>9537 SINAPI RECIFE 10/2013</t>
  </si>
  <si>
    <t>FORNECIMENTO DE BOMBA 1/3 HP, INCLUSIVE ACESSORIOS,
FIXACAO E INSTALACAO.</t>
  </si>
  <si>
    <t>19.07.520 EMLURB RECIFE 10/2013</t>
  </si>
  <si>
    <t>C1898 SEINFRA 09/2013</t>
  </si>
  <si>
    <t>Composição - 14</t>
  </si>
  <si>
    <t>Composição - 05</t>
  </si>
  <si>
    <t>Composição - 10</t>
  </si>
  <si>
    <t>Composição - 13</t>
  </si>
  <si>
    <t>PIS</t>
  </si>
  <si>
    <t>COFINS</t>
  </si>
  <si>
    <t>ISS</t>
  </si>
  <si>
    <t>Sinapi 10/13</t>
  </si>
  <si>
    <t>Com BDI 24%</t>
  </si>
  <si>
    <t>1.1</t>
  </si>
  <si>
    <t>72110 SINAPI RECIFE 10/2013</t>
  </si>
  <si>
    <t>ESTRUTURA METALICA EM TESOURAS OU TRELICAS, VAO LIVRE DE 12M, FORNECIMENTO E MONTAGEM, NAO SENDO CONSIDERADOS OS FECHAMENTOS METALICOS, AS COLUNAS, OS SERVICOS GERAIS EM ALVENARIA E CONCRETO, AS TELHAS DE COBERTURA E A PINTURA DE ACABAMENTO</t>
  </si>
  <si>
    <t>72106 SINAPI RECIFE 10/2013</t>
  </si>
  <si>
    <t>RUFO EM CHAPA DE ACO GALVANIZADO NUMERO 24, DESENVOLVIMENTO DE 16CM</t>
  </si>
  <si>
    <t>74145/001 SINAPI RECIFE 10/2013</t>
  </si>
  <si>
    <t>PINTURA ESMALTE FOSCO, DUAS DEMAOS, SOBRE SUPERFICIE METALICA, INCLUSO UMA DEMAO DE FUNDO ANTICORROSIVO</t>
  </si>
  <si>
    <t>TESTEIRA EM GRANILITE, MARMORITE OU GRANITINA ESPESSURA 8 MM, INCLUSO JUNTAS DE DILATACAO PLASTICAS, ALTURA DE 10 CM.</t>
  </si>
  <si>
    <t>Composição - 16</t>
  </si>
  <si>
    <t>FORNECIMENTO E APLICAÇÃO DE SUPORTE PARA CARNES, EM FERRO GALVANIZADO DE 1 1/4</t>
  </si>
  <si>
    <t>Composição - 1</t>
  </si>
  <si>
    <t xml:space="preserve">03.01.080 EMLURB RECIFE 10/2013  </t>
  </si>
  <si>
    <t>DEMOLICAO DE REVESTIMENTO DE PISO COM LADRILHO HIDRAULICO, LAJOTA OU CERAMICO.</t>
  </si>
  <si>
    <t>73764/004 SINAPI RECIFE 10/2013</t>
  </si>
  <si>
    <t>PAVIMENTACAO EM BLOCOS DE CONCRETO SEXTAVADO, ESPESSURA 6,0 CM, FCK 35 MPA, ASSENTADOS SOBRE COLCHAO DE AREIA.</t>
  </si>
  <si>
    <t>73948/015 SINAPI RECIFE 10/2013</t>
  </si>
  <si>
    <t>LIMPEZA PISO MARMORITE/GRANILITE</t>
  </si>
  <si>
    <t>TELHA TIPO ONDULINE EM ESTRUTURA METÁLICA</t>
  </si>
  <si>
    <t>C2452 SEINFRA DESONERADA 11/2013</t>
  </si>
  <si>
    <t>C1004 SEINFRA DESONERADA 11/2013</t>
  </si>
  <si>
    <t>CUMEEIRA TIPO ONDULINE EM ESTRUTURA METÁLICA</t>
  </si>
  <si>
    <t>73631 SINAPI RECIFE 10/2013</t>
  </si>
  <si>
    <t>GUARDA-CORPO EM TUBO DE ACO GALVANIZADO 1 1/2"</t>
  </si>
  <si>
    <t>2.1</t>
  </si>
  <si>
    <t>DISCRIMINAÇÃO DOS SERVIÇOS</t>
  </si>
  <si>
    <t>UNID</t>
  </si>
  <si>
    <t>QUANT.</t>
  </si>
  <si>
    <t>PREÇO UNITARIO</t>
  </si>
  <si>
    <t>SEM BDI</t>
  </si>
  <si>
    <t>COM BDI</t>
  </si>
  <si>
    <t>PREÇO TOTAL COM BDI</t>
  </si>
  <si>
    <t>TOTAL GERAL R$</t>
  </si>
  <si>
    <t>MEMÓRIA DE CÁLCULO</t>
  </si>
  <si>
    <t>M²</t>
  </si>
  <si>
    <t>M³</t>
  </si>
  <si>
    <t xml:space="preserve">SERVIÇOS PRELIMINARES </t>
  </si>
  <si>
    <t>RELAÇÃO DO MATERIAL</t>
  </si>
  <si>
    <t xml:space="preserve">TIJOLOS DE 8 FUROS </t>
  </si>
  <si>
    <t>UD</t>
  </si>
  <si>
    <t>BARRAS</t>
  </si>
  <si>
    <t>FERRO DE 5/16 - 8.0 (RADIER EDIFICAÇÃO)</t>
  </si>
  <si>
    <t>FERRO DE 5/16 - 8.0 (RADIER MURO)</t>
  </si>
  <si>
    <t>FERRO DE 5/16 - 8.0 (SAPATAS)</t>
  </si>
  <si>
    <t>FERRO DE 3/8 - 10.0 (PILARES)</t>
  </si>
  <si>
    <t>FERRO DE 3/8 - 10.0 (VIGA SUPERIOR)</t>
  </si>
  <si>
    <t>FERRO DE 3/8 - 10.0 (LAJE MACIÇA)</t>
  </si>
  <si>
    <t>ESTRIBO AÇO 4.2 - DIM. 10X25 (PILARES)</t>
  </si>
  <si>
    <t>ESTRIBO AÇO 4.2 - DIM. 10X35 (RADIER)</t>
  </si>
  <si>
    <t>ESTRIBO AÇO 4.2 - DIM. 10X35 (VIGA SUP.)</t>
  </si>
  <si>
    <t>ARAME RECOZIDO</t>
  </si>
  <si>
    <t>KG</t>
  </si>
  <si>
    <t>DESCRIÇÃO</t>
  </si>
  <si>
    <t>UNIDADE</t>
  </si>
  <si>
    <t>TABUA DE 30 CM</t>
  </si>
  <si>
    <t xml:space="preserve">M </t>
  </si>
  <si>
    <t xml:space="preserve">CIMENTO </t>
  </si>
  <si>
    <t xml:space="preserve">SC </t>
  </si>
  <si>
    <t xml:space="preserve">BRITA </t>
  </si>
  <si>
    <t>FERRO DE 5/16 - 8.0 (PILARES MURO)</t>
  </si>
  <si>
    <t>ESTRIBO AÇO 4.2 - DIM. 07X17 (PILARES MURO))</t>
  </si>
  <si>
    <t>ESTRIBO AÇO 4.2 - DIM. 17X17 (RADIER MURO))</t>
  </si>
  <si>
    <t>LAJE TRELIÇADA COM LAJOTAS DE ISOPOR</t>
  </si>
  <si>
    <t xml:space="preserve">BDI: </t>
  </si>
  <si>
    <t>Lados</t>
  </si>
  <si>
    <t>CPRB</t>
  </si>
  <si>
    <t>CODIGO</t>
  </si>
  <si>
    <t>PAVIMENTAÇÃO</t>
  </si>
  <si>
    <t>2.1.1</t>
  </si>
  <si>
    <t>2.1.2</t>
  </si>
  <si>
    <t>REGULARIZAÇÃO DE SUPERFÍCIES COM MOTONIVELADORA. AF_11/2019</t>
  </si>
  <si>
    <t>REFERENCIA DE PREÇO</t>
  </si>
  <si>
    <t>DATA BASE</t>
  </si>
  <si>
    <t>OBJETO:</t>
  </si>
  <si>
    <t>ESCORAMENTO DE MEIO-FIO</t>
  </si>
  <si>
    <t>I</t>
  </si>
  <si>
    <t>ATERRO MANUAL DE VALAS COM SOLO ARGILO-ARENOSO E COMPACTAÇÃO MECANIZADA. AF_05/2016</t>
  </si>
  <si>
    <t>RUA JOÃO VITAL</t>
  </si>
  <si>
    <t>3.1</t>
  </si>
  <si>
    <t>ASSENTAMENTO DE GUIA (MEIO-FIO) EM TRECHO RETO, CONFECCIONADA EM CONCRETO PRÉ-FABRICADO, DIMENSÕES 100X15X13X30 CM (COMPRIMENTO X BASE INFERIOR X BASE SUPERIOR X ALTURA), PARA VIAS URBANAS (USO VIÁRIO). AF_06/2016</t>
  </si>
  <si>
    <t>3.2</t>
  </si>
  <si>
    <t>3.1.2</t>
  </si>
  <si>
    <t>3.1.3</t>
  </si>
  <si>
    <t>3.2.1</t>
  </si>
  <si>
    <t>PREFEITURA MUNICIPAL DE LIMOEIRO</t>
  </si>
  <si>
    <t xml:space="preserve">SINAPI </t>
  </si>
  <si>
    <t>ETAPA</t>
  </si>
  <si>
    <t>COMPOSIÇÃO DE BDI PARA SERVIÇOS GERAIS DE EDIFICAÇÕES</t>
  </si>
  <si>
    <t>COMPOSIÇÃO DE B.D.I. – BONIFICAÇÃO E DESPESAS INDIRETAS - SEM DESONERAÇÃO</t>
  </si>
  <si>
    <t xml:space="preserve">DESCRIÇÃO </t>
  </si>
  <si>
    <t>SIGLA</t>
  </si>
  <si>
    <t>VALOR (*)</t>
  </si>
  <si>
    <t>FAIXA REFERENCIAL - Ref. Acórdão 2622/2013</t>
  </si>
  <si>
    <t xml:space="preserve">Taxa de rateio da Administração Central </t>
  </si>
  <si>
    <t>AC</t>
  </si>
  <si>
    <t>med</t>
  </si>
  <si>
    <r>
      <t xml:space="preserve">De </t>
    </r>
    <r>
      <rPr>
        <b/>
        <sz val="10"/>
        <color theme="1"/>
        <rFont val="Arial"/>
        <family val="2"/>
      </rPr>
      <t>3,00%</t>
    </r>
    <r>
      <rPr>
        <sz val="10"/>
        <color theme="1"/>
        <rFont val="Arial"/>
        <family val="2"/>
      </rPr>
      <t xml:space="preserve"> até </t>
    </r>
    <r>
      <rPr>
        <b/>
        <sz val="10"/>
        <color theme="1"/>
        <rFont val="Arial"/>
        <family val="2"/>
      </rPr>
      <t>5,50%</t>
    </r>
    <r>
      <rPr>
        <sz val="10"/>
        <color theme="1"/>
        <rFont val="Arial"/>
        <family val="2"/>
      </rPr>
      <t xml:space="preserve">; médio = </t>
    </r>
    <r>
      <rPr>
        <b/>
        <sz val="10"/>
        <color theme="1"/>
        <rFont val="Arial"/>
        <family val="2"/>
      </rPr>
      <t>4,00%</t>
    </r>
  </si>
  <si>
    <t xml:space="preserve">Taxa de Despesas Financeiras </t>
  </si>
  <si>
    <t>DF</t>
  </si>
  <si>
    <r>
      <t xml:space="preserve">De </t>
    </r>
    <r>
      <rPr>
        <b/>
        <sz val="10"/>
        <color theme="1"/>
        <rFont val="Arial"/>
        <family val="2"/>
      </rPr>
      <t>0,59%</t>
    </r>
    <r>
      <rPr>
        <sz val="10"/>
        <color theme="1"/>
        <rFont val="Arial"/>
        <family val="2"/>
      </rPr>
      <t xml:space="preserve"> até </t>
    </r>
    <r>
      <rPr>
        <b/>
        <sz val="10"/>
        <color theme="1"/>
        <rFont val="Arial"/>
        <family val="2"/>
      </rPr>
      <t>1,39%</t>
    </r>
    <r>
      <rPr>
        <sz val="10"/>
        <color theme="1"/>
        <rFont val="Arial"/>
        <family val="2"/>
      </rPr>
      <t xml:space="preserve">; médio = </t>
    </r>
    <r>
      <rPr>
        <b/>
        <sz val="10"/>
        <color theme="1"/>
        <rFont val="Arial"/>
        <family val="2"/>
      </rPr>
      <t>1,23%</t>
    </r>
  </si>
  <si>
    <t>Taxa de Risco</t>
  </si>
  <si>
    <t>R</t>
  </si>
  <si>
    <r>
      <t xml:space="preserve">De </t>
    </r>
    <r>
      <rPr>
        <b/>
        <sz val="10"/>
        <color theme="1"/>
        <rFont val="Arial"/>
        <family val="2"/>
      </rPr>
      <t>0,97%</t>
    </r>
    <r>
      <rPr>
        <sz val="10"/>
        <color theme="1"/>
        <rFont val="Arial"/>
        <family val="2"/>
      </rPr>
      <t xml:space="preserve"> até </t>
    </r>
    <r>
      <rPr>
        <b/>
        <sz val="10"/>
        <color theme="1"/>
        <rFont val="Arial"/>
        <family val="2"/>
      </rPr>
      <t>1,27%</t>
    </r>
    <r>
      <rPr>
        <sz val="10"/>
        <color theme="1"/>
        <rFont val="Arial"/>
        <family val="2"/>
      </rPr>
      <t xml:space="preserve">; médio = </t>
    </r>
    <r>
      <rPr>
        <b/>
        <sz val="10"/>
        <color theme="1"/>
        <rFont val="Arial"/>
        <family val="2"/>
      </rPr>
      <t>1,27%</t>
    </r>
  </si>
  <si>
    <t>Taxa de Seguro e Taxa de Garantia</t>
  </si>
  <si>
    <t>S + G</t>
  </si>
  <si>
    <t>*med=min</t>
  </si>
  <si>
    <r>
      <t xml:space="preserve">De </t>
    </r>
    <r>
      <rPr>
        <b/>
        <sz val="10"/>
        <color theme="1"/>
        <rFont val="Arial"/>
        <family val="2"/>
      </rPr>
      <t>0,80%</t>
    </r>
    <r>
      <rPr>
        <sz val="10"/>
        <color theme="1"/>
        <rFont val="Arial"/>
        <family val="2"/>
      </rPr>
      <t xml:space="preserve"> até </t>
    </r>
    <r>
      <rPr>
        <b/>
        <sz val="10"/>
        <color theme="1"/>
        <rFont val="Arial"/>
        <family val="2"/>
      </rPr>
      <t>1,00%</t>
    </r>
    <r>
      <rPr>
        <sz val="10"/>
        <color theme="1"/>
        <rFont val="Arial"/>
        <family val="2"/>
      </rPr>
      <t xml:space="preserve">; médio = </t>
    </r>
    <r>
      <rPr>
        <b/>
        <sz val="10"/>
        <color theme="1"/>
        <rFont val="Arial"/>
        <family val="2"/>
      </rPr>
      <t>0,80%</t>
    </r>
  </si>
  <si>
    <t>ISS (**)</t>
  </si>
  <si>
    <t>CONTRIBUIÇÃO PREVIDENCIÁRIA SOBRE RECEITA BRUTA (***)</t>
  </si>
  <si>
    <t>*</t>
  </si>
  <si>
    <t xml:space="preserve">Taxa de Tributos (Soma dos itens COFINS, ISS, PIS e CPRB) </t>
  </si>
  <si>
    <t>Taxa de Lucro</t>
  </si>
  <si>
    <t>L</t>
  </si>
  <si>
    <t>min-med</t>
  </si>
  <si>
    <r>
      <t xml:space="preserve">De </t>
    </r>
    <r>
      <rPr>
        <b/>
        <sz val="10"/>
        <color theme="1"/>
        <rFont val="Arial"/>
        <family val="2"/>
      </rPr>
      <t>6,16%</t>
    </r>
    <r>
      <rPr>
        <sz val="10"/>
        <color theme="1"/>
        <rFont val="Arial"/>
        <family val="2"/>
      </rPr>
      <t xml:space="preserve"> até </t>
    </r>
    <r>
      <rPr>
        <b/>
        <sz val="10"/>
        <color theme="1"/>
        <rFont val="Arial"/>
        <family val="2"/>
      </rPr>
      <t>8,96%</t>
    </r>
    <r>
      <rPr>
        <sz val="10"/>
        <color theme="1"/>
        <rFont val="Arial"/>
        <family val="2"/>
      </rPr>
      <t xml:space="preserve">; médio = </t>
    </r>
    <r>
      <rPr>
        <b/>
        <sz val="10"/>
        <color theme="1"/>
        <rFont val="Arial"/>
        <family val="2"/>
      </rPr>
      <t>7,40%</t>
    </r>
  </si>
  <si>
    <t>BDI Resultante</t>
  </si>
  <si>
    <t>(BDI padrão Edificações sem CPRB considerando M.O. de 70%)</t>
  </si>
  <si>
    <r>
      <t xml:space="preserve">De </t>
    </r>
    <r>
      <rPr>
        <b/>
        <sz val="10"/>
        <color theme="1"/>
        <rFont val="Arial"/>
        <family val="2"/>
      </rPr>
      <t>20,34%</t>
    </r>
    <r>
      <rPr>
        <sz val="10"/>
        <color theme="1"/>
        <rFont val="Arial"/>
        <family val="2"/>
      </rPr>
      <t xml:space="preserve"> até </t>
    </r>
    <r>
      <rPr>
        <b/>
        <sz val="10"/>
        <color theme="1"/>
        <rFont val="Arial"/>
        <family val="2"/>
      </rPr>
      <t>25,00%</t>
    </r>
    <r>
      <rPr>
        <sz val="10"/>
        <color theme="1"/>
        <rFont val="Arial"/>
        <family val="2"/>
      </rPr>
      <t xml:space="preserve">; médio = </t>
    </r>
    <r>
      <rPr>
        <b/>
        <sz val="10"/>
        <color theme="1"/>
        <rFont val="Arial"/>
        <family val="2"/>
      </rPr>
      <t>22,12%</t>
    </r>
  </si>
  <si>
    <t>Fórmula do BDI conforme Acórdão TCU 2622/2013-P:</t>
  </si>
  <si>
    <t xml:space="preserve">Obs.: </t>
  </si>
  <si>
    <t>(*) Todas as taxas adotadas estão na faixa admissível do Acórdão 2622/2013-P do TCU.</t>
  </si>
  <si>
    <t>(**) A alíquota de ISS no Município de Limoeiro/PE é de 5% sobre os custos de mão de obra. 
Considerou-se para todos os serviços uma proporção de 70% de mão de obra, de modo que a taxa de ISS a incidir sobre os custos unitários dos itens será de 5% x 70% = 3,50%.</t>
  </si>
  <si>
    <t>Obs.:</t>
  </si>
  <si>
    <r>
      <rPr>
        <sz val="12"/>
        <color theme="1"/>
        <rFont val="Arial"/>
        <family val="2"/>
      </rPr>
      <t xml:space="preserve">    Os custos indiretos são decorrentes da estrutura da obra e da empresa e que não podem ser atribuídos diretamente à execução de um dado serviço.
    Os custos indiretos variam muito, principalmente, em função do local de execução dos serviços, do tipo da obra, impostos incidentes, e ainda com as exigências do edital ou contrato. Devem ser distribuídos pelos custos unitários diretos totais dos serviços na forma de percentual destes.
    Os custos indiretos que mais afetam a construção estão a seguir identificados, entretanto, o engenheiro de custos deve analisar em cada caso sua validade. </t>
    </r>
    <r>
      <rPr>
        <b/>
        <sz val="12"/>
        <color theme="1"/>
        <rFont val="Arial"/>
        <family val="2"/>
      </rPr>
      <t xml:space="preserve">
</t>
    </r>
  </si>
  <si>
    <t>Fórmula BDI conforme Acórdão TCU 325/2007:</t>
  </si>
  <si>
    <t>ORÇAMENTO</t>
  </si>
  <si>
    <t>EXECUÇÃO DE PAVIMENTO EM PARALELEPÍPEDOS, REJUNTAMENTO COM ARGAMASSA TRAÇO 1:3 (CIMENTO E AREIA). AF_05/2020</t>
  </si>
  <si>
    <t xml:space="preserve"> 101169 </t>
  </si>
  <si>
    <t>PLACAS PADRÃO DE OBRA</t>
  </si>
  <si>
    <t>SEINFRA</t>
  </si>
  <si>
    <t>C1937</t>
  </si>
  <si>
    <r>
      <t xml:space="preserve">DATA: </t>
    </r>
    <r>
      <rPr>
        <sz val="10"/>
        <rFont val="Calibri"/>
        <family val="2"/>
        <scheme val="minor"/>
      </rPr>
      <t>MAIO 2024</t>
    </r>
  </si>
  <si>
    <r>
      <t xml:space="preserve">BASE DE PREÇO: </t>
    </r>
    <r>
      <rPr>
        <sz val="10"/>
        <rFont val="Calibri"/>
        <family val="2"/>
        <scheme val="minor"/>
      </rPr>
      <t xml:space="preserve">SINAPI 03/2024 N. DESONERADA E SEINFRA 10/2023 N. DESONERADA </t>
    </r>
  </si>
  <si>
    <t>2.1.3.</t>
  </si>
  <si>
    <t>CRONOGRAMA FÍSICO FINANCEIRO</t>
  </si>
  <si>
    <t>SERVIÇO</t>
  </si>
  <si>
    <t>TOTAL ETAPA (R$)</t>
  </si>
  <si>
    <t>1º mês</t>
  </si>
  <si>
    <t>2º mês</t>
  </si>
  <si>
    <t>3º mês</t>
  </si>
  <si>
    <t>PERCENT.</t>
  </si>
  <si>
    <t>VALOR</t>
  </si>
  <si>
    <t>TOTAIS PARCIAIS</t>
  </si>
  <si>
    <t>TOTAIS ACUMULADOS</t>
  </si>
  <si>
    <t>Conforme área  medida em projeto</t>
  </si>
  <si>
    <t>AREA</t>
  </si>
  <si>
    <t>Conforme medido em projeto</t>
  </si>
  <si>
    <t>PAVIMENTAÇAO DA RUA JOÃO VITAL</t>
  </si>
  <si>
    <t>VILA URUCUBA, LIMOEIRO/PE</t>
  </si>
  <si>
    <r>
      <t xml:space="preserve">OBRA: </t>
    </r>
    <r>
      <rPr>
        <sz val="10"/>
        <rFont val="Calibri"/>
        <family val="2"/>
        <scheme val="minor"/>
      </rPr>
      <t>PAVIMENTAÇÃO DA RUA JOÃO VITAL</t>
    </r>
  </si>
  <si>
    <r>
      <t xml:space="preserve">LOCAL: </t>
    </r>
    <r>
      <rPr>
        <sz val="10"/>
        <rFont val="Arial"/>
        <family val="2"/>
      </rPr>
      <t>VILA URUCUBA, LIMOEIRO/PE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</si>
</sst>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* #,##0.00_);_(* \(#,##0.00\);_(* &quot;-&quot;??_);_(@_)"/>
    <numFmt numFmtId="166" formatCode="#,##0.00_ ;[Red]\-#,##0.00\ "/>
    <numFmt numFmtId="167" formatCode="0.000"/>
    <numFmt numFmtId="168" formatCode="0.0%"/>
    <numFmt numFmtId="169" formatCode="&quot;R$&quot;\ #,##0.00"/>
    <numFmt numFmtId="170" formatCode="0.0"/>
  </numFmts>
  <fonts count="5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b/>
      <sz val="12"/>
      <name val="Arial"/>
      <family val="2"/>
    </font>
    <font>
      <sz val="10"/>
      <color rgb="FF00000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color rgb="FFFF0000"/>
      <name val="Arial"/>
      <family val="2"/>
    </font>
    <font>
      <sz val="11"/>
      <color rgb="FF000000"/>
      <name val="Calibri"/>
      <family val="2"/>
      <charset val="204"/>
    </font>
    <font>
      <sz val="10"/>
      <name val="Calibri"/>
      <family val="2"/>
      <scheme val="minor"/>
    </font>
    <font>
      <b/>
      <sz val="8"/>
      <name val="Calibri"/>
      <family val="2"/>
      <scheme val="minor"/>
    </font>
    <font>
      <sz val="10"/>
      <name val="Arial"/>
      <family val="2"/>
    </font>
    <font>
      <b/>
      <sz val="10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Arial"/>
    </font>
    <font>
      <sz val="10"/>
      <name val="MS Sans Serif"/>
    </font>
    <font>
      <sz val="8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u/>
      <sz val="10"/>
      <color theme="10"/>
      <name val="MS Sans Serif"/>
      <family val="2"/>
    </font>
    <font>
      <sz val="10"/>
      <name val="MS Sans Serif"/>
      <family val="2"/>
    </font>
    <font>
      <b/>
      <sz val="11"/>
      <color rgb="FFFF0000"/>
      <name val="Arial"/>
      <family val="2"/>
    </font>
    <font>
      <b/>
      <sz val="10"/>
      <color rgb="FFFF0000"/>
      <name val="Arial"/>
      <family val="2"/>
    </font>
    <font>
      <b/>
      <sz val="9"/>
      <name val="Arial"/>
      <family val="2"/>
    </font>
    <font>
      <sz val="10"/>
      <name val="Arial"/>
    </font>
    <font>
      <sz val="8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0"/>
      <name val="Arial"/>
      <family val="2"/>
    </font>
    <font>
      <b/>
      <sz val="11"/>
      <color theme="1"/>
      <name val="Arial"/>
      <family val="2"/>
    </font>
    <font>
      <i/>
      <sz val="10"/>
      <color theme="1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8"/>
      <color theme="0"/>
      <name val="Arial"/>
      <family val="2"/>
    </font>
    <font>
      <i/>
      <sz val="8"/>
      <name val="Arial"/>
      <family val="2"/>
    </font>
    <font>
      <b/>
      <u/>
      <sz val="14"/>
      <name val="Arial"/>
      <family val="2"/>
    </font>
    <font>
      <b/>
      <u/>
      <sz val="8"/>
      <name val="Arial"/>
      <family val="2"/>
    </font>
    <font>
      <b/>
      <u/>
      <sz val="1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39997558519241921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tted">
        <color auto="1"/>
      </left>
      <right/>
      <top style="dotted">
        <color auto="1"/>
      </top>
      <bottom/>
      <diagonal/>
    </border>
    <border>
      <left/>
      <right/>
      <top style="dotted">
        <color auto="1"/>
      </top>
      <bottom/>
      <diagonal/>
    </border>
    <border>
      <left/>
      <right style="dotted">
        <color auto="1"/>
      </right>
      <top style="dotted">
        <color auto="1"/>
      </top>
      <bottom/>
      <diagonal/>
    </border>
    <border>
      <left style="dotted">
        <color auto="1"/>
      </left>
      <right/>
      <top/>
      <bottom/>
      <diagonal/>
    </border>
    <border>
      <left/>
      <right style="dotted">
        <color auto="1"/>
      </right>
      <top/>
      <bottom/>
      <diagonal/>
    </border>
    <border>
      <left style="dotted">
        <color auto="1"/>
      </left>
      <right/>
      <top/>
      <bottom style="dotted">
        <color auto="1"/>
      </bottom>
      <diagonal/>
    </border>
    <border>
      <left/>
      <right/>
      <top/>
      <bottom style="dotted">
        <color auto="1"/>
      </bottom>
      <diagonal/>
    </border>
    <border>
      <left/>
      <right style="dotted">
        <color auto="1"/>
      </right>
      <top/>
      <bottom style="dotted">
        <color auto="1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58">
    <xf numFmtId="0" fontId="0" fillId="0" borderId="0"/>
    <xf numFmtId="165" fontId="9" fillId="0" borderId="0" applyFont="0" applyFill="0" applyBorder="0" applyAlignment="0" applyProtection="0"/>
    <xf numFmtId="0" fontId="8" fillId="0" borderId="0"/>
    <xf numFmtId="0" fontId="9" fillId="0" borderId="0"/>
    <xf numFmtId="0" fontId="9" fillId="0" borderId="0"/>
    <xf numFmtId="0" fontId="7" fillId="0" borderId="0"/>
    <xf numFmtId="0" fontId="9" fillId="0" borderId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4" fillId="0" borderId="0"/>
    <xf numFmtId="9" fontId="21" fillId="0" borderId="0" applyFont="0" applyFill="0" applyBorder="0" applyAlignment="0" applyProtection="0"/>
    <xf numFmtId="165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0" fontId="3" fillId="0" borderId="0"/>
    <xf numFmtId="43" fontId="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0" borderId="0"/>
    <xf numFmtId="43" fontId="9" fillId="0" borderId="0" applyFont="0" applyFill="0" applyBorder="0" applyAlignment="0" applyProtection="0"/>
    <xf numFmtId="0" fontId="27" fillId="0" borderId="0"/>
    <xf numFmtId="0" fontId="9" fillId="0" borderId="0"/>
    <xf numFmtId="0" fontId="31" fillId="0" borderId="0" applyNumberFormat="0" applyFill="0" applyBorder="0" applyAlignment="0" applyProtection="0">
      <alignment vertical="top"/>
      <protection locked="0"/>
    </xf>
    <xf numFmtId="0" fontId="32" fillId="0" borderId="0"/>
    <xf numFmtId="40" fontId="32" fillId="0" borderId="0" applyFont="0" applyFill="0" applyBorder="0" applyAlignment="0" applyProtection="0"/>
    <xf numFmtId="0" fontId="2" fillId="0" borderId="0"/>
    <xf numFmtId="0" fontId="32" fillId="0" borderId="0"/>
    <xf numFmtId="40" fontId="32" fillId="0" borderId="0" applyFont="0" applyFill="0" applyBorder="0" applyAlignment="0" applyProtection="0"/>
    <xf numFmtId="0" fontId="32" fillId="0" borderId="0"/>
    <xf numFmtId="43" fontId="2" fillId="0" borderId="0" applyFont="0" applyFill="0" applyBorder="0" applyAlignment="0" applyProtection="0"/>
    <xf numFmtId="44" fontId="3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35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center" vertical="top"/>
    </xf>
    <xf numFmtId="165" fontId="9" fillId="0" borderId="0" xfId="1" applyFont="1" applyBorder="1" applyAlignment="1">
      <alignment horizontal="right"/>
    </xf>
    <xf numFmtId="0" fontId="0" fillId="0" borderId="0" xfId="0" applyAlignment="1">
      <alignment horizontal="center"/>
    </xf>
    <xf numFmtId="165" fontId="9" fillId="0" borderId="0" xfId="1" applyBorder="1" applyAlignment="1">
      <alignment horizontal="right"/>
    </xf>
    <xf numFmtId="0" fontId="10" fillId="2" borderId="1" xfId="0" applyFont="1" applyFill="1" applyBorder="1" applyAlignment="1">
      <alignment horizontal="center" vertical="top"/>
    </xf>
    <xf numFmtId="0" fontId="10" fillId="2" borderId="1" xfId="0" applyFont="1" applyFill="1" applyBorder="1" applyAlignment="1">
      <alignment horizontal="center" vertical="justify"/>
    </xf>
    <xf numFmtId="0" fontId="10" fillId="2" borderId="1" xfId="0" applyFont="1" applyFill="1" applyBorder="1" applyAlignment="1">
      <alignment horizontal="center"/>
    </xf>
    <xf numFmtId="165" fontId="10" fillId="2" borderId="1" xfId="1" applyFont="1" applyFill="1" applyBorder="1" applyAlignment="1">
      <alignment horizontal="center"/>
    </xf>
    <xf numFmtId="0" fontId="10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horizontal="justify" vertical="justify"/>
    </xf>
    <xf numFmtId="0" fontId="0" fillId="0" borderId="1" xfId="0" applyBorder="1" applyAlignment="1">
      <alignment horizontal="center"/>
    </xf>
    <xf numFmtId="165" fontId="9" fillId="0" borderId="1" xfId="1" applyBorder="1" applyAlignment="1">
      <alignment horizontal="right"/>
    </xf>
    <xf numFmtId="165" fontId="9" fillId="0" borderId="2" xfId="1" applyBorder="1" applyAlignment="1">
      <alignment horizontal="right"/>
    </xf>
    <xf numFmtId="0" fontId="11" fillId="0" borderId="1" xfId="0" applyFont="1" applyBorder="1" applyAlignment="1">
      <alignment horizontal="center" vertical="top"/>
    </xf>
    <xf numFmtId="0" fontId="0" fillId="0" borderId="1" xfId="0" applyBorder="1" applyAlignment="1">
      <alignment horizontal="justify" vertical="top"/>
    </xf>
    <xf numFmtId="0" fontId="11" fillId="0" borderId="1" xfId="0" applyFont="1" applyBorder="1" applyAlignment="1">
      <alignment horizontal="center"/>
    </xf>
    <xf numFmtId="39" fontId="9" fillId="0" borderId="2" xfId="1" applyNumberFormat="1" applyBorder="1" applyAlignment="1">
      <alignment horizontal="right"/>
    </xf>
    <xf numFmtId="0" fontId="0" fillId="0" borderId="1" xfId="0" applyBorder="1" applyAlignment="1">
      <alignment horizontal="center" vertical="top"/>
    </xf>
    <xf numFmtId="165" fontId="11" fillId="0" borderId="2" xfId="1" applyFont="1" applyBorder="1" applyAlignment="1">
      <alignment horizontal="right"/>
    </xf>
    <xf numFmtId="0" fontId="10" fillId="0" borderId="1" xfId="0" applyFont="1" applyBorder="1" applyAlignment="1">
      <alignment horizontal="left" vertical="justify"/>
    </xf>
    <xf numFmtId="0" fontId="10" fillId="0" borderId="1" xfId="0" applyFont="1" applyBorder="1" applyAlignment="1">
      <alignment horizontal="center"/>
    </xf>
    <xf numFmtId="165" fontId="10" fillId="0" borderId="1" xfId="1" applyFont="1" applyBorder="1" applyAlignment="1">
      <alignment horizontal="center"/>
    </xf>
    <xf numFmtId="165" fontId="10" fillId="0" borderId="2" xfId="1" applyFont="1" applyBorder="1" applyAlignment="1">
      <alignment horizontal="center"/>
    </xf>
    <xf numFmtId="165" fontId="11" fillId="0" borderId="2" xfId="1" applyFont="1" applyBorder="1" applyAlignment="1">
      <alignment horizontal="center"/>
    </xf>
    <xf numFmtId="0" fontId="0" fillId="2" borderId="1" xfId="0" applyFill="1" applyBorder="1" applyAlignment="1">
      <alignment horizontal="center" vertical="top"/>
    </xf>
    <xf numFmtId="0" fontId="0" fillId="2" borderId="1" xfId="0" applyFill="1" applyBorder="1" applyAlignment="1">
      <alignment horizontal="justify" vertical="justify"/>
    </xf>
    <xf numFmtId="0" fontId="0" fillId="2" borderId="1" xfId="0" applyFill="1" applyBorder="1" applyAlignment="1">
      <alignment horizontal="center"/>
    </xf>
    <xf numFmtId="165" fontId="9" fillId="2" borderId="1" xfId="1" applyFill="1" applyBorder="1" applyAlignment="1">
      <alignment horizontal="right"/>
    </xf>
    <xf numFmtId="165" fontId="10" fillId="2" borderId="1" xfId="1" applyFont="1" applyFill="1" applyBorder="1" applyAlignment="1">
      <alignment horizontal="right"/>
    </xf>
    <xf numFmtId="165" fontId="10" fillId="0" borderId="1" xfId="1" applyFont="1" applyBorder="1" applyAlignment="1">
      <alignment horizontal="right"/>
    </xf>
    <xf numFmtId="0" fontId="0" fillId="0" borderId="0" xfId="0" applyAlignment="1">
      <alignment horizontal="justify" vertical="justify"/>
    </xf>
    <xf numFmtId="165" fontId="9" fillId="0" borderId="0" xfId="1" applyAlignment="1">
      <alignment horizontal="right"/>
    </xf>
    <xf numFmtId="0" fontId="0" fillId="0" borderId="0" xfId="0" applyAlignment="1">
      <alignment horizontal="center" vertical="justify"/>
    </xf>
    <xf numFmtId="165" fontId="0" fillId="0" borderId="1" xfId="1" applyFont="1" applyBorder="1" applyAlignment="1">
      <alignment horizontal="right"/>
    </xf>
    <xf numFmtId="0" fontId="9" fillId="0" borderId="1" xfId="0" applyFont="1" applyBorder="1" applyAlignment="1">
      <alignment horizontal="center"/>
    </xf>
    <xf numFmtId="0" fontId="9" fillId="0" borderId="0" xfId="0" applyFont="1"/>
    <xf numFmtId="0" fontId="9" fillId="0" borderId="1" xfId="0" applyFont="1" applyBorder="1" applyAlignment="1">
      <alignment horizontal="justify" vertical="justify"/>
    </xf>
    <xf numFmtId="0" fontId="9" fillId="0" borderId="1" xfId="0" applyFont="1" applyBorder="1" applyAlignment="1">
      <alignment horizontal="justify" vertical="top"/>
    </xf>
    <xf numFmtId="2" fontId="11" fillId="0" borderId="2" xfId="1" applyNumberFormat="1" applyFont="1" applyBorder="1" applyAlignment="1">
      <alignment horizontal="center"/>
    </xf>
    <xf numFmtId="0" fontId="9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justify" vertical="justify" wrapText="1"/>
    </xf>
    <xf numFmtId="0" fontId="9" fillId="0" borderId="1" xfId="0" applyFont="1" applyBorder="1" applyAlignment="1">
      <alignment horizontal="justify" vertical="top" wrapText="1"/>
    </xf>
    <xf numFmtId="0" fontId="9" fillId="0" borderId="1" xfId="2" applyFont="1" applyBorder="1" applyAlignment="1">
      <alignment horizontal="justify" vertical="top" wrapText="1"/>
    </xf>
    <xf numFmtId="0" fontId="9" fillId="0" borderId="1" xfId="2" applyFont="1" applyBorder="1" applyAlignment="1">
      <alignment horizontal="center"/>
    </xf>
    <xf numFmtId="165" fontId="12" fillId="0" borderId="0" xfId="1" applyFont="1" applyBorder="1" applyAlignment="1">
      <alignment horizontal="right"/>
    </xf>
    <xf numFmtId="0" fontId="0" fillId="0" borderId="1" xfId="0" applyBorder="1" applyAlignment="1">
      <alignment horizontal="justify" vertical="top" wrapText="1"/>
    </xf>
    <xf numFmtId="165" fontId="9" fillId="0" borderId="2" xfId="1" applyFont="1" applyBorder="1" applyAlignment="1">
      <alignment horizontal="right"/>
    </xf>
    <xf numFmtId="165" fontId="9" fillId="0" borderId="1" xfId="1" applyFont="1" applyBorder="1" applyAlignment="1">
      <alignment horizontal="right"/>
    </xf>
    <xf numFmtId="0" fontId="14" fillId="0" borderId="7" xfId="0" applyFont="1" applyBorder="1" applyAlignment="1">
      <alignment horizontal="justify" vertical="top" wrapText="1"/>
    </xf>
    <xf numFmtId="165" fontId="9" fillId="0" borderId="2" xfId="1" applyFont="1" applyBorder="1" applyAlignment="1">
      <alignment horizontal="center"/>
    </xf>
    <xf numFmtId="165" fontId="12" fillId="0" borderId="0" xfId="1" applyFont="1" applyBorder="1" applyAlignment="1">
      <alignment horizontal="left"/>
    </xf>
    <xf numFmtId="0" fontId="12" fillId="0" borderId="0" xfId="0" applyFont="1"/>
    <xf numFmtId="39" fontId="9" fillId="0" borderId="2" xfId="1" applyNumberFormat="1" applyFont="1" applyBorder="1" applyAlignment="1">
      <alignment horizontal="right"/>
    </xf>
    <xf numFmtId="2" fontId="9" fillId="0" borderId="2" xfId="1" applyNumberFormat="1" applyFont="1" applyBorder="1" applyAlignment="1">
      <alignment horizontal="center"/>
    </xf>
    <xf numFmtId="0" fontId="15" fillId="0" borderId="1" xfId="0" applyFont="1" applyBorder="1" applyAlignment="1">
      <alignment horizontal="justify" vertical="top"/>
    </xf>
    <xf numFmtId="0" fontId="15" fillId="0" borderId="1" xfId="2" applyFont="1" applyBorder="1" applyAlignment="1">
      <alignment horizontal="justify" vertical="top"/>
    </xf>
    <xf numFmtId="0" fontId="16" fillId="0" borderId="1" xfId="0" applyFont="1" applyBorder="1" applyAlignment="1">
      <alignment horizontal="justify" vertical="top"/>
    </xf>
    <xf numFmtId="0" fontId="17" fillId="0" borderId="1" xfId="0" applyFont="1" applyBorder="1" applyAlignment="1">
      <alignment horizontal="justify" vertical="top"/>
    </xf>
    <xf numFmtId="0" fontId="12" fillId="0" borderId="1" xfId="0" applyFont="1" applyBorder="1" applyAlignment="1">
      <alignment horizontal="center"/>
    </xf>
    <xf numFmtId="165" fontId="12" fillId="0" borderId="2" xfId="1" applyFont="1" applyBorder="1" applyAlignment="1">
      <alignment horizontal="right"/>
    </xf>
    <xf numFmtId="0" fontId="9" fillId="0" borderId="7" xfId="0" applyFont="1" applyBorder="1" applyAlignment="1">
      <alignment horizontal="justify" vertical="top" wrapText="1"/>
    </xf>
    <xf numFmtId="0" fontId="10" fillId="0" borderId="0" xfId="0" applyFont="1" applyAlignment="1">
      <alignment horizontal="justify" vertical="justify"/>
    </xf>
    <xf numFmtId="0" fontId="22" fillId="0" borderId="3" xfId="0" applyFont="1" applyBorder="1" applyAlignment="1">
      <alignment horizontal="left" vertical="top"/>
    </xf>
    <xf numFmtId="165" fontId="19" fillId="0" borderId="1" xfId="1" applyFont="1" applyBorder="1" applyAlignment="1">
      <alignment horizontal="right"/>
    </xf>
    <xf numFmtId="165" fontId="19" fillId="0" borderId="7" xfId="1" applyFont="1" applyBorder="1" applyAlignment="1">
      <alignment horizontal="right"/>
    </xf>
    <xf numFmtId="0" fontId="22" fillId="0" borderId="2" xfId="0" applyFont="1" applyBorder="1"/>
    <xf numFmtId="0" fontId="22" fillId="0" borderId="0" xfId="0" applyFont="1"/>
    <xf numFmtId="0" fontId="19" fillId="0" borderId="0" xfId="0" applyFont="1"/>
    <xf numFmtId="0" fontId="19" fillId="0" borderId="10" xfId="0" applyFont="1" applyBorder="1"/>
    <xf numFmtId="0" fontId="19" fillId="0" borderId="2" xfId="0" applyFont="1" applyBorder="1"/>
    <xf numFmtId="0" fontId="22" fillId="3" borderId="1" xfId="0" applyFont="1" applyFill="1" applyBorder="1" applyAlignment="1">
      <alignment horizontal="center"/>
    </xf>
    <xf numFmtId="0" fontId="19" fillId="0" borderId="1" xfId="0" applyFont="1" applyBorder="1"/>
    <xf numFmtId="165" fontId="19" fillId="0" borderId="1" xfId="1" applyFont="1" applyFill="1" applyBorder="1"/>
    <xf numFmtId="165" fontId="25" fillId="0" borderId="1" xfId="1" applyFont="1" applyBorder="1"/>
    <xf numFmtId="165" fontId="19" fillId="0" borderId="1" xfId="1" applyFont="1" applyBorder="1"/>
    <xf numFmtId="165" fontId="25" fillId="0" borderId="5" xfId="1" applyFont="1" applyBorder="1"/>
    <xf numFmtId="2" fontId="19" fillId="0" borderId="0" xfId="0" applyNumberFormat="1" applyFont="1" applyAlignment="1">
      <alignment horizontal="center"/>
    </xf>
    <xf numFmtId="2" fontId="22" fillId="3" borderId="3" xfId="0" applyNumberFormat="1" applyFont="1" applyFill="1" applyBorder="1" applyAlignment="1">
      <alignment horizontal="center"/>
    </xf>
    <xf numFmtId="0" fontId="22" fillId="3" borderId="4" xfId="0" applyFont="1" applyFill="1" applyBorder="1" applyAlignment="1">
      <alignment horizontal="center"/>
    </xf>
    <xf numFmtId="165" fontId="22" fillId="0" borderId="3" xfId="1" applyFont="1" applyBorder="1"/>
    <xf numFmtId="0" fontId="22" fillId="0" borderId="4" xfId="0" applyFont="1" applyBorder="1"/>
    <xf numFmtId="0" fontId="19" fillId="0" borderId="1" xfId="0" applyFont="1" applyBorder="1" applyAlignment="1">
      <alignment horizontal="justify" vertical="top"/>
    </xf>
    <xf numFmtId="4" fontId="0" fillId="0" borderId="0" xfId="0" applyNumberFormat="1"/>
    <xf numFmtId="4" fontId="9" fillId="0" borderId="0" xfId="0" applyNumberFormat="1" applyFont="1"/>
    <xf numFmtId="0" fontId="9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9" fillId="0" borderId="0" xfId="0" applyFont="1" applyAlignment="1">
      <alignment vertical="center"/>
    </xf>
    <xf numFmtId="165" fontId="19" fillId="0" borderId="0" xfId="1" applyFont="1" applyAlignment="1">
      <alignment horizontal="right"/>
    </xf>
    <xf numFmtId="165" fontId="19" fillId="3" borderId="3" xfId="1" applyFont="1" applyFill="1" applyBorder="1" applyAlignment="1">
      <alignment horizontal="right"/>
    </xf>
    <xf numFmtId="165" fontId="19" fillId="5" borderId="3" xfId="1" applyFont="1" applyFill="1" applyBorder="1" applyAlignment="1">
      <alignment horizontal="right"/>
    </xf>
    <xf numFmtId="0" fontId="19" fillId="0" borderId="13" xfId="0" applyFont="1" applyBorder="1"/>
    <xf numFmtId="0" fontId="22" fillId="5" borderId="1" xfId="0" applyFont="1" applyFill="1" applyBorder="1"/>
    <xf numFmtId="165" fontId="19" fillId="4" borderId="3" xfId="1" applyFont="1" applyFill="1" applyBorder="1" applyAlignment="1">
      <alignment horizontal="center"/>
    </xf>
    <xf numFmtId="0" fontId="9" fillId="0" borderId="0" xfId="4"/>
    <xf numFmtId="0" fontId="22" fillId="0" borderId="3" xfId="4" applyFont="1" applyBorder="1" applyAlignment="1">
      <alignment horizontal="left" vertical="top"/>
    </xf>
    <xf numFmtId="9" fontId="22" fillId="0" borderId="3" xfId="7" applyFont="1" applyBorder="1" applyAlignment="1">
      <alignment horizontal="left" vertical="justify"/>
    </xf>
    <xf numFmtId="0" fontId="22" fillId="6" borderId="1" xfId="4" applyFont="1" applyFill="1" applyBorder="1" applyAlignment="1">
      <alignment horizontal="center" vertical="top" wrapText="1"/>
    </xf>
    <xf numFmtId="0" fontId="22" fillId="4" borderId="1" xfId="4" applyFont="1" applyFill="1" applyBorder="1" applyAlignment="1">
      <alignment horizontal="center" vertical="top"/>
    </xf>
    <xf numFmtId="0" fontId="19" fillId="0" borderId="1" xfId="4" applyFont="1" applyBorder="1" applyAlignment="1">
      <alignment horizontal="center" vertical="top" wrapText="1"/>
    </xf>
    <xf numFmtId="0" fontId="19" fillId="0" borderId="1" xfId="4" applyFont="1" applyBorder="1" applyAlignment="1">
      <alignment horizontal="justify" vertical="top" wrapText="1"/>
    </xf>
    <xf numFmtId="0" fontId="19" fillId="0" borderId="1" xfId="4" applyFont="1" applyBorder="1" applyAlignment="1">
      <alignment horizontal="center"/>
    </xf>
    <xf numFmtId="0" fontId="22" fillId="3" borderId="1" xfId="4" applyFont="1" applyFill="1" applyBorder="1" applyAlignment="1">
      <alignment horizontal="center" vertical="top"/>
    </xf>
    <xf numFmtId="0" fontId="22" fillId="5" borderId="1" xfId="4" applyFont="1" applyFill="1" applyBorder="1" applyAlignment="1">
      <alignment horizontal="center" vertical="top"/>
    </xf>
    <xf numFmtId="0" fontId="22" fillId="5" borderId="7" xfId="4" applyFont="1" applyFill="1" applyBorder="1" applyAlignment="1">
      <alignment horizontal="center" vertical="justify"/>
    </xf>
    <xf numFmtId="0" fontId="22" fillId="5" borderId="4" xfId="4" applyFont="1" applyFill="1" applyBorder="1" applyAlignment="1">
      <alignment horizontal="right" vertical="justify"/>
    </xf>
    <xf numFmtId="0" fontId="22" fillId="5" borderId="3" xfId="4" applyFont="1" applyFill="1" applyBorder="1" applyAlignment="1">
      <alignment vertical="justify"/>
    </xf>
    <xf numFmtId="0" fontId="22" fillId="3" borderId="3" xfId="4" applyFont="1" applyFill="1" applyBorder="1" applyAlignment="1">
      <alignment horizontal="left" vertical="justify"/>
    </xf>
    <xf numFmtId="0" fontId="22" fillId="3" borderId="7" xfId="4" applyFont="1" applyFill="1" applyBorder="1" applyAlignment="1">
      <alignment horizontal="left" vertical="justify"/>
    </xf>
    <xf numFmtId="0" fontId="22" fillId="3" borderId="4" xfId="4" applyFont="1" applyFill="1" applyBorder="1" applyAlignment="1">
      <alignment horizontal="right" vertical="justify"/>
    </xf>
    <xf numFmtId="0" fontId="19" fillId="0" borderId="0" xfId="4" applyFont="1" applyAlignment="1">
      <alignment horizontal="center" vertical="top"/>
    </xf>
    <xf numFmtId="0" fontId="19" fillId="0" borderId="0" xfId="4" applyFont="1" applyAlignment="1">
      <alignment horizontal="justify" vertical="justify"/>
    </xf>
    <xf numFmtId="0" fontId="19" fillId="0" borderId="0" xfId="4" applyFont="1" applyAlignment="1">
      <alignment horizontal="center"/>
    </xf>
    <xf numFmtId="44" fontId="9" fillId="0" borderId="0" xfId="4" applyNumberFormat="1"/>
    <xf numFmtId="165" fontId="22" fillId="6" borderId="4" xfId="1" applyFont="1" applyFill="1" applyBorder="1" applyAlignment="1">
      <alignment horizontal="center" vertical="center"/>
    </xf>
    <xf numFmtId="165" fontId="19" fillId="0" borderId="0" xfId="1" applyFont="1" applyAlignment="1">
      <alignment horizontal="center"/>
    </xf>
    <xf numFmtId="0" fontId="38" fillId="0" borderId="0" xfId="53" applyFont="1"/>
    <xf numFmtId="0" fontId="38" fillId="0" borderId="0" xfId="53" applyFont="1" applyAlignment="1">
      <alignment horizontal="center"/>
    </xf>
    <xf numFmtId="0" fontId="37" fillId="0" borderId="0" xfId="53" applyFont="1"/>
    <xf numFmtId="0" fontId="16" fillId="0" borderId="15" xfId="43" applyFont="1" applyBorder="1" applyAlignment="1">
      <alignment horizontal="left" vertical="center"/>
    </xf>
    <xf numFmtId="0" fontId="16" fillId="0" borderId="17" xfId="43" applyFont="1" applyBorder="1" applyAlignment="1">
      <alignment vertical="center" wrapText="1"/>
    </xf>
    <xf numFmtId="0" fontId="16" fillId="0" borderId="18" xfId="43" applyFont="1" applyBorder="1" applyAlignment="1">
      <alignment vertical="center" wrapText="1"/>
    </xf>
    <xf numFmtId="0" fontId="17" fillId="0" borderId="15" xfId="53" applyFont="1" applyBorder="1" applyAlignment="1">
      <alignment horizontal="left"/>
    </xf>
    <xf numFmtId="0" fontId="15" fillId="0" borderId="15" xfId="53" applyFont="1" applyBorder="1"/>
    <xf numFmtId="166" fontId="16" fillId="0" borderId="15" xfId="53" applyNumberFormat="1" applyFont="1" applyBorder="1" applyAlignment="1">
      <alignment horizontal="center" vertical="center"/>
    </xf>
    <xf numFmtId="0" fontId="9" fillId="0" borderId="0" xfId="53" applyFont="1"/>
    <xf numFmtId="0" fontId="40" fillId="8" borderId="1" xfId="53" applyFont="1" applyFill="1" applyBorder="1" applyAlignment="1">
      <alignment horizontal="center" vertical="center"/>
    </xf>
    <xf numFmtId="0" fontId="39" fillId="0" borderId="1" xfId="53" applyFont="1" applyBorder="1" applyAlignment="1">
      <alignment horizontal="left"/>
    </xf>
    <xf numFmtId="0" fontId="41" fillId="0" borderId="7" xfId="53" applyFont="1" applyBorder="1"/>
    <xf numFmtId="0" fontId="41" fillId="0" borderId="7" xfId="53" applyFont="1" applyBorder="1" applyAlignment="1">
      <alignment horizontal="center"/>
    </xf>
    <xf numFmtId="0" fontId="41" fillId="0" borderId="1" xfId="53" applyFont="1" applyBorder="1"/>
    <xf numFmtId="0" fontId="41" fillId="0" borderId="1" xfId="53" applyFont="1" applyBorder="1" applyAlignment="1">
      <alignment horizontal="center"/>
    </xf>
    <xf numFmtId="10" fontId="29" fillId="4" borderId="1" xfId="54" applyNumberFormat="1" applyFont="1" applyFill="1" applyBorder="1" applyAlignment="1">
      <alignment horizontal="center"/>
    </xf>
    <xf numFmtId="0" fontId="38" fillId="0" borderId="1" xfId="53" applyFont="1" applyBorder="1"/>
    <xf numFmtId="2" fontId="33" fillId="0" borderId="1" xfId="53" applyNumberFormat="1" applyFont="1" applyBorder="1" applyAlignment="1">
      <alignment horizontal="center"/>
    </xf>
    <xf numFmtId="10" fontId="33" fillId="0" borderId="1" xfId="54" applyNumberFormat="1" applyFont="1" applyBorder="1" applyAlignment="1">
      <alignment horizontal="center"/>
    </xf>
    <xf numFmtId="0" fontId="41" fillId="0" borderId="1" xfId="55" applyFont="1" applyBorder="1"/>
    <xf numFmtId="0" fontId="41" fillId="0" borderId="1" xfId="55" applyFont="1" applyBorder="1" applyAlignment="1">
      <alignment horizontal="center"/>
    </xf>
    <xf numFmtId="10" fontId="29" fillId="0" borderId="1" xfId="54" applyNumberFormat="1" applyFont="1" applyBorder="1" applyAlignment="1">
      <alignment horizontal="center"/>
    </xf>
    <xf numFmtId="167" fontId="42" fillId="0" borderId="0" xfId="53" applyNumberFormat="1" applyFont="1" applyAlignment="1">
      <alignment horizontal="left"/>
    </xf>
    <xf numFmtId="0" fontId="33" fillId="7" borderId="1" xfId="53" applyFont="1" applyFill="1" applyBorder="1"/>
    <xf numFmtId="0" fontId="33" fillId="7" borderId="1" xfId="53" applyFont="1" applyFill="1" applyBorder="1" applyAlignment="1">
      <alignment horizontal="center"/>
    </xf>
    <xf numFmtId="10" fontId="33" fillId="7" borderId="1" xfId="54" applyNumberFormat="1" applyFont="1" applyFill="1" applyBorder="1" applyAlignment="1">
      <alignment horizontal="center"/>
    </xf>
    <xf numFmtId="0" fontId="12" fillId="7" borderId="0" xfId="53" applyFont="1" applyFill="1"/>
    <xf numFmtId="10" fontId="29" fillId="0" borderId="7" xfId="54" applyNumberFormat="1" applyFont="1" applyFill="1" applyBorder="1" applyAlignment="1">
      <alignment horizontal="center"/>
    </xf>
    <xf numFmtId="0" fontId="41" fillId="5" borderId="3" xfId="53" applyFont="1" applyFill="1" applyBorder="1"/>
    <xf numFmtId="0" fontId="43" fillId="5" borderId="4" xfId="53" applyFont="1" applyFill="1" applyBorder="1" applyAlignment="1">
      <alignment horizontal="center"/>
    </xf>
    <xf numFmtId="0" fontId="34" fillId="0" borderId="0" xfId="53" applyFont="1"/>
    <xf numFmtId="0" fontId="12" fillId="0" borderId="0" xfId="53" applyFont="1" applyAlignment="1">
      <alignment horizontal="center"/>
    </xf>
    <xf numFmtId="0" fontId="44" fillId="0" borderId="0" xfId="53" applyFont="1"/>
    <xf numFmtId="0" fontId="43" fillId="0" borderId="19" xfId="53" applyFont="1" applyBorder="1"/>
    <xf numFmtId="0" fontId="43" fillId="0" borderId="20" xfId="53" applyFont="1" applyBorder="1" applyAlignment="1">
      <alignment horizontal="center"/>
    </xf>
    <xf numFmtId="0" fontId="43" fillId="0" borderId="21" xfId="53" applyFont="1" applyBorder="1" applyAlignment="1">
      <alignment horizontal="center"/>
    </xf>
    <xf numFmtId="0" fontId="43" fillId="0" borderId="0" xfId="53" applyFont="1"/>
    <xf numFmtId="0" fontId="43" fillId="0" borderId="22" xfId="53" applyFont="1" applyBorder="1"/>
    <xf numFmtId="0" fontId="43" fillId="0" borderId="0" xfId="53" applyFont="1" applyAlignment="1">
      <alignment horizontal="center"/>
    </xf>
    <xf numFmtId="0" fontId="43" fillId="0" borderId="23" xfId="53" applyFont="1" applyBorder="1" applyAlignment="1">
      <alignment horizontal="center"/>
    </xf>
    <xf numFmtId="0" fontId="43" fillId="0" borderId="24" xfId="53" applyFont="1" applyBorder="1"/>
    <xf numFmtId="0" fontId="43" fillId="0" borderId="25" xfId="53" applyFont="1" applyBorder="1" applyAlignment="1">
      <alignment horizontal="center"/>
    </xf>
    <xf numFmtId="0" fontId="43" fillId="0" borderId="26" xfId="53" applyFont="1" applyBorder="1" applyAlignment="1">
      <alignment horizontal="center"/>
    </xf>
    <xf numFmtId="0" fontId="41" fillId="0" borderId="0" xfId="53" applyFont="1"/>
    <xf numFmtId="0" fontId="43" fillId="0" borderId="0" xfId="3" applyFont="1"/>
    <xf numFmtId="0" fontId="34" fillId="0" borderId="0" xfId="53" applyFont="1" applyAlignment="1">
      <alignment horizontal="center"/>
    </xf>
    <xf numFmtId="0" fontId="19" fillId="0" borderId="1" xfId="4" applyFont="1" applyBorder="1" applyAlignment="1">
      <alignment horizontal="center" vertical="center"/>
    </xf>
    <xf numFmtId="0" fontId="19" fillId="0" borderId="1" xfId="4" applyFont="1" applyBorder="1" applyAlignment="1">
      <alignment horizontal="center" vertical="center" wrapText="1"/>
    </xf>
    <xf numFmtId="0" fontId="19" fillId="0" borderId="1" xfId="4" applyFont="1" applyBorder="1" applyAlignment="1">
      <alignment horizontal="justify" vertical="center" wrapText="1"/>
    </xf>
    <xf numFmtId="165" fontId="19" fillId="0" borderId="1" xfId="1" applyFont="1" applyBorder="1" applyAlignment="1">
      <alignment horizontal="right" vertical="center"/>
    </xf>
    <xf numFmtId="0" fontId="9" fillId="0" borderId="0" xfId="4" applyAlignment="1">
      <alignment vertical="center"/>
    </xf>
    <xf numFmtId="4" fontId="19" fillId="0" borderId="15" xfId="43" applyNumberFormat="1" applyFont="1" applyBorder="1" applyAlignment="1">
      <alignment horizontal="center" vertical="center"/>
    </xf>
    <xf numFmtId="4" fontId="19" fillId="0" borderId="1" xfId="43" applyNumberFormat="1" applyFont="1" applyBorder="1" applyAlignment="1">
      <alignment horizontal="center" vertical="center"/>
    </xf>
    <xf numFmtId="10" fontId="22" fillId="0" borderId="4" xfId="7" applyNumberFormat="1" applyFont="1" applyBorder="1" applyAlignment="1">
      <alignment horizontal="center" vertical="justify"/>
    </xf>
    <xf numFmtId="169" fontId="22" fillId="0" borderId="4" xfId="7" applyNumberFormat="1" applyFont="1" applyBorder="1" applyAlignment="1">
      <alignment horizontal="center" vertical="justify"/>
    </xf>
    <xf numFmtId="169" fontId="22" fillId="4" borderId="1" xfId="1" applyNumberFormat="1" applyFont="1" applyFill="1" applyBorder="1" applyAlignment="1">
      <alignment horizontal="center"/>
    </xf>
    <xf numFmtId="169" fontId="19" fillId="0" borderId="15" xfId="43" applyNumberFormat="1" applyFont="1" applyBorder="1" applyAlignment="1">
      <alignment horizontal="center" vertical="center"/>
    </xf>
    <xf numFmtId="169" fontId="22" fillId="3" borderId="1" xfId="1" applyNumberFormat="1" applyFont="1" applyFill="1" applyBorder="1" applyAlignment="1">
      <alignment horizontal="center"/>
    </xf>
    <xf numFmtId="169" fontId="22" fillId="5" borderId="1" xfId="1" applyNumberFormat="1" applyFont="1" applyFill="1" applyBorder="1" applyAlignment="1">
      <alignment horizontal="center"/>
    </xf>
    <xf numFmtId="169" fontId="19" fillId="0" borderId="1" xfId="43" applyNumberFormat="1" applyFont="1" applyBorder="1" applyAlignment="1">
      <alignment horizontal="center" vertical="center"/>
    </xf>
    <xf numFmtId="169" fontId="24" fillId="4" borderId="1" xfId="1" applyNumberFormat="1" applyFont="1" applyFill="1" applyBorder="1" applyAlignment="1">
      <alignment horizontal="center"/>
    </xf>
    <xf numFmtId="169" fontId="9" fillId="0" borderId="0" xfId="1" applyNumberFormat="1" applyAlignment="1">
      <alignment horizontal="center"/>
    </xf>
    <xf numFmtId="169" fontId="9" fillId="0" borderId="0" xfId="4" applyNumberFormat="1" applyAlignment="1">
      <alignment horizontal="center"/>
    </xf>
    <xf numFmtId="0" fontId="13" fillId="0" borderId="28" xfId="43" applyFont="1" applyBorder="1" applyAlignment="1">
      <alignment horizontal="center" vertical="center"/>
    </xf>
    <xf numFmtId="0" fontId="28" fillId="3" borderId="15" xfId="55" applyFont="1" applyFill="1" applyBorder="1"/>
    <xf numFmtId="0" fontId="13" fillId="0" borderId="30" xfId="43" applyFont="1" applyBorder="1" applyAlignment="1">
      <alignment horizontal="center" vertical="center"/>
    </xf>
    <xf numFmtId="0" fontId="28" fillId="0" borderId="15" xfId="55" applyFont="1" applyBorder="1"/>
    <xf numFmtId="0" fontId="10" fillId="0" borderId="15" xfId="43" applyFont="1" applyBorder="1" applyAlignment="1">
      <alignment horizontal="left" vertical="center"/>
    </xf>
    <xf numFmtId="0" fontId="15" fillId="0" borderId="15" xfId="55" applyFont="1" applyBorder="1"/>
    <xf numFmtId="0" fontId="35" fillId="0" borderId="17" xfId="43" applyFont="1" applyBorder="1" applyAlignment="1">
      <alignment horizontal="left" vertical="center" wrapText="1"/>
    </xf>
    <xf numFmtId="0" fontId="35" fillId="0" borderId="15" xfId="43" applyFont="1" applyBorder="1" applyAlignment="1">
      <alignment horizontal="left"/>
    </xf>
    <xf numFmtId="0" fontId="10" fillId="0" borderId="15" xfId="43" applyFont="1" applyBorder="1"/>
    <xf numFmtId="0" fontId="16" fillId="0" borderId="15" xfId="43" applyFont="1" applyBorder="1" applyAlignment="1">
      <alignment horizontal="center" vertical="top"/>
    </xf>
    <xf numFmtId="0" fontId="15" fillId="0" borderId="15" xfId="43" applyFont="1" applyBorder="1" applyAlignment="1">
      <alignment horizontal="center"/>
    </xf>
    <xf numFmtId="4" fontId="15" fillId="0" borderId="15" xfId="43" applyNumberFormat="1" applyFont="1" applyBorder="1" applyAlignment="1">
      <alignment horizontal="center"/>
    </xf>
    <xf numFmtId="0" fontId="20" fillId="9" borderId="15" xfId="55" applyFont="1" applyFill="1" applyBorder="1" applyAlignment="1">
      <alignment horizontal="center"/>
    </xf>
    <xf numFmtId="9" fontId="46" fillId="8" borderId="32" xfId="54" applyFont="1" applyFill="1" applyBorder="1" applyAlignment="1">
      <alignment horizontal="center" vertical="center"/>
    </xf>
    <xf numFmtId="4" fontId="46" fillId="8" borderId="32" xfId="43" applyNumberFormat="1" applyFont="1" applyFill="1" applyBorder="1" applyAlignment="1">
      <alignment horizontal="center" vertical="center"/>
    </xf>
    <xf numFmtId="0" fontId="16" fillId="0" borderId="15" xfId="43" applyFont="1" applyBorder="1" applyAlignment="1">
      <alignment horizontal="center"/>
    </xf>
    <xf numFmtId="4" fontId="16" fillId="0" borderId="15" xfId="43" applyNumberFormat="1" applyFont="1" applyBorder="1" applyAlignment="1">
      <alignment horizontal="center"/>
    </xf>
    <xf numFmtId="0" fontId="20" fillId="0" borderId="15" xfId="55" applyFont="1" applyBorder="1" applyAlignment="1">
      <alignment horizontal="center"/>
    </xf>
    <xf numFmtId="0" fontId="16" fillId="10" borderId="15" xfId="43" applyFont="1" applyFill="1" applyBorder="1" applyAlignment="1">
      <alignment horizontal="center" vertical="top"/>
    </xf>
    <xf numFmtId="0" fontId="16" fillId="10" borderId="15" xfId="43" applyFont="1" applyFill="1" applyBorder="1" applyAlignment="1">
      <alignment horizontal="left" vertical="top"/>
    </xf>
    <xf numFmtId="4" fontId="16" fillId="10" borderId="15" xfId="43" applyNumberFormat="1" applyFont="1" applyFill="1" applyBorder="1" applyAlignment="1">
      <alignment horizontal="center"/>
    </xf>
    <xf numFmtId="9" fontId="16" fillId="10" borderId="15" xfId="54" applyFont="1" applyFill="1" applyBorder="1" applyAlignment="1">
      <alignment horizontal="center"/>
    </xf>
    <xf numFmtId="170" fontId="16" fillId="10" borderId="15" xfId="43" applyNumberFormat="1" applyFont="1" applyFill="1" applyBorder="1" applyAlignment="1">
      <alignment horizontal="center" vertical="top"/>
    </xf>
    <xf numFmtId="10" fontId="16" fillId="10" borderId="15" xfId="54" applyNumberFormat="1" applyFont="1" applyFill="1" applyBorder="1" applyAlignment="1">
      <alignment horizontal="center"/>
    </xf>
    <xf numFmtId="0" fontId="20" fillId="10" borderId="15" xfId="55" applyFont="1" applyFill="1" applyBorder="1" applyAlignment="1">
      <alignment horizontal="center"/>
    </xf>
    <xf numFmtId="10" fontId="47" fillId="10" borderId="15" xfId="54" applyNumberFormat="1" applyFont="1" applyFill="1" applyBorder="1" applyAlignment="1">
      <alignment horizontal="center"/>
    </xf>
    <xf numFmtId="44" fontId="16" fillId="10" borderId="15" xfId="56" applyFont="1" applyFill="1" applyBorder="1" applyAlignment="1">
      <alignment horizontal="center"/>
    </xf>
    <xf numFmtId="0" fontId="20" fillId="3" borderId="15" xfId="55" applyFont="1" applyFill="1" applyBorder="1"/>
    <xf numFmtId="0" fontId="20" fillId="0" borderId="15" xfId="55" applyFont="1" applyBorder="1"/>
    <xf numFmtId="10" fontId="16" fillId="10" borderId="15" xfId="43" applyNumberFormat="1" applyFont="1" applyFill="1" applyBorder="1" applyAlignment="1">
      <alignment horizontal="center"/>
    </xf>
    <xf numFmtId="0" fontId="29" fillId="10" borderId="17" xfId="43" applyFont="1" applyFill="1" applyBorder="1" applyAlignment="1">
      <alignment horizontal="right" vertical="center"/>
    </xf>
    <xf numFmtId="0" fontId="20" fillId="9" borderId="15" xfId="55" applyFont="1" applyFill="1" applyBorder="1"/>
    <xf numFmtId="43" fontId="28" fillId="0" borderId="15" xfId="57" applyFont="1" applyFill="1" applyBorder="1"/>
    <xf numFmtId="43" fontId="28" fillId="0" borderId="15" xfId="57" applyFont="1" applyFill="1" applyBorder="1" applyAlignment="1">
      <alignment horizontal="right"/>
    </xf>
    <xf numFmtId="43" fontId="28" fillId="0" borderId="15" xfId="57" applyFont="1" applyFill="1" applyBorder="1" applyAlignment="1">
      <alignment horizontal="center"/>
    </xf>
    <xf numFmtId="168" fontId="28" fillId="0" borderId="15" xfId="54" applyNumberFormat="1" applyFont="1" applyFill="1" applyBorder="1"/>
    <xf numFmtId="0" fontId="35" fillId="0" borderId="15" xfId="43" applyFont="1" applyBorder="1" applyAlignment="1">
      <alignment wrapText="1"/>
    </xf>
    <xf numFmtId="0" fontId="49" fillId="0" borderId="0" xfId="53" applyFont="1" applyAlignment="1">
      <alignment horizontal="center"/>
    </xf>
    <xf numFmtId="0" fontId="50" fillId="0" borderId="0" xfId="53" applyFont="1" applyAlignment="1">
      <alignment horizontal="center" wrapText="1"/>
    </xf>
    <xf numFmtId="0" fontId="19" fillId="0" borderId="4" xfId="4" applyFont="1" applyBorder="1" applyAlignment="1">
      <alignment horizontal="center" vertical="justify"/>
    </xf>
    <xf numFmtId="9" fontId="22" fillId="0" borderId="3" xfId="22" applyFont="1" applyBorder="1" applyAlignment="1">
      <alignment horizontal="center" vertical="justify"/>
    </xf>
    <xf numFmtId="0" fontId="22" fillId="4" borderId="7" xfId="4" applyFont="1" applyFill="1" applyBorder="1" applyAlignment="1">
      <alignment horizontal="center" vertical="justify"/>
    </xf>
    <xf numFmtId="39" fontId="19" fillId="0" borderId="1" xfId="1" applyNumberFormat="1" applyFont="1" applyBorder="1" applyAlignment="1">
      <alignment horizontal="center" vertical="center"/>
    </xf>
    <xf numFmtId="165" fontId="19" fillId="3" borderId="3" xfId="1" applyFont="1" applyFill="1" applyBorder="1" applyAlignment="1">
      <alignment horizontal="center"/>
    </xf>
    <xf numFmtId="165" fontId="19" fillId="5" borderId="3" xfId="1" applyFont="1" applyFill="1" applyBorder="1" applyAlignment="1">
      <alignment horizontal="center"/>
    </xf>
    <xf numFmtId="39" fontId="19" fillId="0" borderId="1" xfId="1" applyNumberFormat="1" applyFont="1" applyBorder="1" applyAlignment="1">
      <alignment horizontal="center"/>
    </xf>
    <xf numFmtId="0" fontId="19" fillId="0" borderId="1" xfId="43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0" fillId="0" borderId="0" xfId="0" applyAlignment="1">
      <alignment horizontal="left"/>
    </xf>
    <xf numFmtId="0" fontId="13" fillId="0" borderId="0" xfId="0" applyFont="1" applyAlignment="1">
      <alignment horizontal="center" vertical="top"/>
    </xf>
    <xf numFmtId="0" fontId="13" fillId="0" borderId="0" xfId="0" applyFont="1" applyAlignment="1">
      <alignment horizontal="center"/>
    </xf>
    <xf numFmtId="0" fontId="10" fillId="0" borderId="0" xfId="0" applyFont="1" applyAlignment="1">
      <alignment horizontal="justify" vertical="justify"/>
    </xf>
    <xf numFmtId="0" fontId="0" fillId="0" borderId="0" xfId="0"/>
    <xf numFmtId="0" fontId="0" fillId="0" borderId="0" xfId="0" applyAlignment="1">
      <alignment horizontal="justify" vertical="justify"/>
    </xf>
    <xf numFmtId="49" fontId="0" fillId="0" borderId="0" xfId="0" applyNumberFormat="1" applyAlignment="1">
      <alignment horizontal="justify" vertical="justify"/>
    </xf>
    <xf numFmtId="0" fontId="10" fillId="0" borderId="16" xfId="43" applyFont="1" applyBorder="1" applyAlignment="1">
      <alignment horizontal="left" vertical="center" wrapText="1"/>
    </xf>
    <xf numFmtId="0" fontId="10" fillId="0" borderId="17" xfId="43" applyFont="1" applyBorder="1" applyAlignment="1">
      <alignment horizontal="left" vertical="center" wrapText="1"/>
    </xf>
    <xf numFmtId="0" fontId="10" fillId="0" borderId="18" xfId="43" applyFont="1" applyBorder="1" applyAlignment="1">
      <alignment horizontal="left" vertical="center" wrapText="1"/>
    </xf>
    <xf numFmtId="0" fontId="13" fillId="0" borderId="27" xfId="43" applyFont="1" applyBorder="1" applyAlignment="1">
      <alignment horizontal="center" vertical="center"/>
    </xf>
    <xf numFmtId="0" fontId="13" fillId="0" borderId="28" xfId="43" applyFont="1" applyBorder="1" applyAlignment="1">
      <alignment horizontal="center" vertical="center"/>
    </xf>
    <xf numFmtId="0" fontId="13" fillId="0" borderId="29" xfId="43" applyFont="1" applyBorder="1" applyAlignment="1">
      <alignment horizontal="center" vertical="center"/>
    </xf>
    <xf numFmtId="0" fontId="13" fillId="0" borderId="30" xfId="43" applyFont="1" applyBorder="1" applyAlignment="1">
      <alignment horizontal="center" vertical="center"/>
    </xf>
    <xf numFmtId="0" fontId="35" fillId="0" borderId="16" xfId="43" applyFont="1" applyBorder="1" applyAlignment="1">
      <alignment horizontal="left" vertical="center" wrapText="1"/>
    </xf>
    <xf numFmtId="0" fontId="35" fillId="0" borderId="17" xfId="43" applyFont="1" applyBorder="1" applyAlignment="1">
      <alignment horizontal="left" vertical="center" wrapText="1"/>
    </xf>
    <xf numFmtId="0" fontId="46" fillId="8" borderId="15" xfId="43" applyFont="1" applyFill="1" applyBorder="1" applyAlignment="1">
      <alignment horizontal="center" vertical="center"/>
    </xf>
    <xf numFmtId="0" fontId="46" fillId="8" borderId="15" xfId="43" applyFont="1" applyFill="1" applyBorder="1" applyAlignment="1">
      <alignment horizontal="center" vertical="center" wrapText="1"/>
    </xf>
    <xf numFmtId="4" fontId="46" fillId="8" borderId="27" xfId="43" applyNumberFormat="1" applyFont="1" applyFill="1" applyBorder="1" applyAlignment="1">
      <alignment horizontal="center" vertical="center"/>
    </xf>
    <xf numFmtId="4" fontId="46" fillId="8" borderId="31" xfId="43" applyNumberFormat="1" applyFont="1" applyFill="1" applyBorder="1" applyAlignment="1">
      <alignment horizontal="center" vertical="center"/>
    </xf>
    <xf numFmtId="0" fontId="16" fillId="10" borderId="15" xfId="43" applyFont="1" applyFill="1" applyBorder="1" applyAlignment="1">
      <alignment horizontal="center" vertical="top"/>
    </xf>
    <xf numFmtId="0" fontId="29" fillId="10" borderId="16" xfId="43" applyFont="1" applyFill="1" applyBorder="1" applyAlignment="1">
      <alignment horizontal="right" vertical="center"/>
    </xf>
    <xf numFmtId="0" fontId="29" fillId="10" borderId="17" xfId="43" applyFont="1" applyFill="1" applyBorder="1" applyAlignment="1">
      <alignment horizontal="right" vertical="center"/>
    </xf>
    <xf numFmtId="0" fontId="35" fillId="0" borderId="16" xfId="43" applyFont="1" applyBorder="1" applyAlignment="1">
      <alignment horizontal="left" wrapText="1"/>
    </xf>
    <xf numFmtId="0" fontId="35" fillId="0" borderId="17" xfId="43" applyFont="1" applyBorder="1" applyAlignment="1">
      <alignment horizontal="left" wrapText="1"/>
    </xf>
    <xf numFmtId="0" fontId="35" fillId="0" borderId="18" xfId="43" applyFont="1" applyBorder="1" applyAlignment="1">
      <alignment horizontal="left" wrapText="1"/>
    </xf>
    <xf numFmtId="0" fontId="48" fillId="0" borderId="0" xfId="53" applyFont="1" applyAlignment="1">
      <alignment horizontal="center"/>
    </xf>
    <xf numFmtId="0" fontId="50" fillId="0" borderId="0" xfId="53" applyFont="1" applyAlignment="1">
      <alignment horizontal="center" wrapText="1"/>
    </xf>
    <xf numFmtId="4" fontId="10" fillId="0" borderId="0" xfId="53" applyNumberFormat="1" applyFont="1" applyAlignment="1">
      <alignment horizontal="center" vertical="center" wrapText="1"/>
    </xf>
    <xf numFmtId="0" fontId="10" fillId="0" borderId="0" xfId="53" applyFont="1" applyAlignment="1">
      <alignment horizontal="left" wrapText="1"/>
    </xf>
    <xf numFmtId="0" fontId="10" fillId="0" borderId="0" xfId="53" applyFont="1" applyAlignment="1">
      <alignment horizontal="left" vertical="top" wrapText="1"/>
    </xf>
    <xf numFmtId="0" fontId="38" fillId="0" borderId="5" xfId="53" applyFont="1" applyBorder="1" applyAlignment="1">
      <alignment horizontal="left" vertical="center"/>
    </xf>
    <xf numFmtId="0" fontId="38" fillId="0" borderId="6" xfId="53" applyFont="1" applyBorder="1" applyAlignment="1">
      <alignment horizontal="left" vertical="center"/>
    </xf>
    <xf numFmtId="0" fontId="43" fillId="0" borderId="0" xfId="3" applyFont="1" applyAlignment="1">
      <alignment horizontal="justify" wrapText="1"/>
    </xf>
    <xf numFmtId="0" fontId="30" fillId="0" borderId="0" xfId="3" applyFont="1" applyAlignment="1">
      <alignment horizontal="justify" wrapText="1"/>
    </xf>
    <xf numFmtId="0" fontId="45" fillId="0" borderId="3" xfId="53" applyFont="1" applyBorder="1" applyAlignment="1">
      <alignment horizontal="left" vertical="justify" wrapText="1"/>
    </xf>
    <xf numFmtId="0" fontId="45" fillId="0" borderId="7" xfId="53" applyFont="1" applyBorder="1" applyAlignment="1">
      <alignment horizontal="left" vertical="justify" wrapText="1"/>
    </xf>
    <xf numFmtId="0" fontId="45" fillId="0" borderId="4" xfId="53" applyFont="1" applyBorder="1" applyAlignment="1">
      <alignment horizontal="left" vertical="justify" wrapText="1"/>
    </xf>
    <xf numFmtId="169" fontId="22" fillId="6" borderId="1" xfId="1" applyNumberFormat="1" applyFont="1" applyFill="1" applyBorder="1" applyAlignment="1">
      <alignment horizontal="center" vertical="center" wrapText="1"/>
    </xf>
    <xf numFmtId="165" fontId="22" fillId="6" borderId="11" xfId="1" applyFont="1" applyFill="1" applyBorder="1" applyAlignment="1">
      <alignment horizontal="center" wrapText="1"/>
    </xf>
    <xf numFmtId="165" fontId="22" fillId="6" borderId="13" xfId="1" applyFont="1" applyFill="1" applyBorder="1" applyAlignment="1">
      <alignment horizontal="center" wrapText="1"/>
    </xf>
    <xf numFmtId="165" fontId="24" fillId="2" borderId="3" xfId="1" applyFont="1" applyFill="1" applyBorder="1" applyAlignment="1">
      <alignment horizontal="right"/>
    </xf>
    <xf numFmtId="165" fontId="24" fillId="2" borderId="7" xfId="1" applyFont="1" applyFill="1" applyBorder="1" applyAlignment="1">
      <alignment horizontal="right"/>
    </xf>
    <xf numFmtId="0" fontId="22" fillId="4" borderId="3" xfId="4" applyFont="1" applyFill="1" applyBorder="1" applyAlignment="1">
      <alignment horizontal="left" vertical="justify"/>
    </xf>
    <xf numFmtId="0" fontId="22" fillId="4" borderId="7" xfId="4" applyFont="1" applyFill="1" applyBorder="1" applyAlignment="1">
      <alignment horizontal="left" vertical="justify"/>
    </xf>
    <xf numFmtId="0" fontId="22" fillId="4" borderId="4" xfId="4" applyFont="1" applyFill="1" applyBorder="1" applyAlignment="1">
      <alignment horizontal="left" vertical="justify"/>
    </xf>
    <xf numFmtId="44" fontId="9" fillId="0" borderId="0" xfId="4" applyNumberFormat="1" applyAlignment="1">
      <alignment horizontal="center"/>
    </xf>
    <xf numFmtId="0" fontId="19" fillId="0" borderId="0" xfId="4" applyFont="1" applyAlignment="1">
      <alignment horizontal="right"/>
    </xf>
    <xf numFmtId="44" fontId="9" fillId="0" borderId="0" xfId="52" applyFont="1" applyAlignment="1">
      <alignment horizontal="center"/>
    </xf>
    <xf numFmtId="165" fontId="19" fillId="0" borderId="0" xfId="1" applyFont="1" applyAlignment="1">
      <alignment horizontal="center"/>
    </xf>
    <xf numFmtId="0" fontId="22" fillId="0" borderId="3" xfId="4" applyFont="1" applyBorder="1" applyAlignment="1">
      <alignment horizontal="left" vertical="top"/>
    </xf>
    <xf numFmtId="0" fontId="22" fillId="0" borderId="7" xfId="4" applyFont="1" applyBorder="1" applyAlignment="1">
      <alignment horizontal="left" vertical="top"/>
    </xf>
    <xf numFmtId="164" fontId="9" fillId="0" borderId="0" xfId="4" applyNumberFormat="1" applyAlignment="1">
      <alignment horizontal="center"/>
    </xf>
    <xf numFmtId="0" fontId="19" fillId="0" borderId="0" xfId="4" applyFont="1" applyAlignment="1">
      <alignment horizontal="right" vertical="center"/>
    </xf>
    <xf numFmtId="0" fontId="23" fillId="0" borderId="1" xfId="4" applyFont="1" applyBorder="1" applyAlignment="1">
      <alignment horizontal="center" vertical="top"/>
    </xf>
    <xf numFmtId="0" fontId="23" fillId="0" borderId="1" xfId="4" applyFont="1" applyBorder="1" applyAlignment="1">
      <alignment horizontal="center"/>
    </xf>
    <xf numFmtId="0" fontId="23" fillId="0" borderId="11" xfId="4" applyFont="1" applyBorder="1" applyAlignment="1">
      <alignment horizontal="center" vertical="top"/>
    </xf>
    <xf numFmtId="0" fontId="23" fillId="0" borderId="12" xfId="4" applyFont="1" applyBorder="1" applyAlignment="1">
      <alignment horizontal="center" vertical="top"/>
    </xf>
    <xf numFmtId="0" fontId="23" fillId="0" borderId="13" xfId="4" applyFont="1" applyBorder="1" applyAlignment="1">
      <alignment horizontal="center" vertical="top"/>
    </xf>
    <xf numFmtId="0" fontId="23" fillId="3" borderId="2" xfId="4" applyFont="1" applyFill="1" applyBorder="1" applyAlignment="1">
      <alignment horizontal="center" vertical="top"/>
    </xf>
    <xf numFmtId="0" fontId="23" fillId="3" borderId="0" xfId="4" applyFont="1" applyFill="1" applyAlignment="1">
      <alignment horizontal="center" vertical="top"/>
    </xf>
    <xf numFmtId="0" fontId="23" fillId="3" borderId="0" xfId="4" applyFont="1" applyFill="1" applyAlignment="1">
      <alignment horizontal="center"/>
    </xf>
    <xf numFmtId="0" fontId="23" fillId="3" borderId="10" xfId="4" applyFont="1" applyFill="1" applyBorder="1" applyAlignment="1">
      <alignment horizontal="center"/>
    </xf>
    <xf numFmtId="0" fontId="23" fillId="0" borderId="2" xfId="4" applyFont="1" applyBorder="1" applyAlignment="1">
      <alignment horizontal="center" vertical="top"/>
    </xf>
    <xf numFmtId="0" fontId="23" fillId="0" borderId="0" xfId="4" applyFont="1" applyAlignment="1">
      <alignment horizontal="center" vertical="top"/>
    </xf>
    <xf numFmtId="0" fontId="23" fillId="0" borderId="10" xfId="4" applyFont="1" applyBorder="1" applyAlignment="1">
      <alignment horizontal="center" vertical="top"/>
    </xf>
    <xf numFmtId="0" fontId="19" fillId="0" borderId="7" xfId="4" applyFont="1" applyBorder="1" applyAlignment="1">
      <alignment horizontal="left" vertical="justify"/>
    </xf>
    <xf numFmtId="0" fontId="19" fillId="0" borderId="4" xfId="4" applyFont="1" applyBorder="1" applyAlignment="1">
      <alignment horizontal="left" vertical="justify"/>
    </xf>
    <xf numFmtId="0" fontId="22" fillId="0" borderId="1" xfId="4" applyFont="1" applyBorder="1" applyAlignment="1">
      <alignment horizontal="left" vertical="justify"/>
    </xf>
    <xf numFmtId="0" fontId="22" fillId="0" borderId="3" xfId="1" applyNumberFormat="1" applyFont="1" applyBorder="1" applyAlignment="1">
      <alignment horizontal="center"/>
    </xf>
    <xf numFmtId="0" fontId="22" fillId="0" borderId="7" xfId="1" applyNumberFormat="1" applyFont="1" applyBorder="1" applyAlignment="1">
      <alignment horizontal="center"/>
    </xf>
    <xf numFmtId="0" fontId="22" fillId="0" borderId="4" xfId="1" applyNumberFormat="1" applyFont="1" applyBorder="1" applyAlignment="1">
      <alignment horizontal="center"/>
    </xf>
    <xf numFmtId="0" fontId="22" fillId="6" borderId="1" xfId="4" applyFont="1" applyFill="1" applyBorder="1" applyAlignment="1">
      <alignment horizontal="center" vertical="center"/>
    </xf>
    <xf numFmtId="0" fontId="22" fillId="6" borderId="3" xfId="4" applyFont="1" applyFill="1" applyBorder="1" applyAlignment="1">
      <alignment horizontal="center" vertical="top" wrapText="1"/>
    </xf>
    <xf numFmtId="0" fontId="22" fillId="6" borderId="4" xfId="4" applyFont="1" applyFill="1" applyBorder="1" applyAlignment="1">
      <alignment horizontal="center" vertical="top" wrapText="1"/>
    </xf>
    <xf numFmtId="165" fontId="22" fillId="6" borderId="1" xfId="1" applyFont="1" applyFill="1" applyBorder="1" applyAlignment="1">
      <alignment horizontal="right" vertical="center"/>
    </xf>
    <xf numFmtId="0" fontId="28" fillId="0" borderId="3" xfId="0" applyFont="1" applyBorder="1" applyAlignment="1">
      <alignment horizontal="justify" vertical="center" wrapText="1"/>
    </xf>
    <xf numFmtId="0" fontId="28" fillId="0" borderId="7" xfId="0" applyFont="1" applyBorder="1" applyAlignment="1">
      <alignment horizontal="justify" vertical="center" wrapText="1"/>
    </xf>
    <xf numFmtId="0" fontId="28" fillId="0" borderId="4" xfId="0" applyFont="1" applyBorder="1" applyAlignment="1">
      <alignment horizontal="justify" vertical="center" wrapText="1"/>
    </xf>
    <xf numFmtId="0" fontId="28" fillId="0" borderId="3" xfId="0" applyFont="1" applyBorder="1" applyAlignment="1">
      <alignment horizontal="justify" wrapText="1"/>
    </xf>
    <xf numFmtId="0" fontId="28" fillId="0" borderId="7" xfId="0" applyFont="1" applyBorder="1" applyAlignment="1">
      <alignment horizontal="justify" wrapText="1"/>
    </xf>
    <xf numFmtId="0" fontId="28" fillId="0" borderId="4" xfId="0" applyFont="1" applyBorder="1" applyAlignment="1">
      <alignment horizontal="justify" wrapText="1"/>
    </xf>
    <xf numFmtId="0" fontId="23" fillId="3" borderId="2" xfId="0" applyFont="1" applyFill="1" applyBorder="1" applyAlignment="1">
      <alignment horizontal="center"/>
    </xf>
    <xf numFmtId="0" fontId="23" fillId="3" borderId="0" xfId="0" applyFont="1" applyFill="1" applyAlignment="1">
      <alignment horizontal="center"/>
    </xf>
    <xf numFmtId="0" fontId="23" fillId="3" borderId="10" xfId="0" applyFont="1" applyFill="1" applyBorder="1" applyAlignment="1">
      <alignment horizontal="center"/>
    </xf>
    <xf numFmtId="0" fontId="19" fillId="0" borderId="2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19" fillId="0" borderId="10" xfId="0" applyFont="1" applyBorder="1" applyAlignment="1">
      <alignment horizontal="center"/>
    </xf>
    <xf numFmtId="0" fontId="19" fillId="0" borderId="9" xfId="0" applyFont="1" applyBorder="1" applyAlignment="1">
      <alignment horizontal="center"/>
    </xf>
    <xf numFmtId="0" fontId="19" fillId="0" borderId="8" xfId="0" applyFont="1" applyBorder="1" applyAlignment="1">
      <alignment horizontal="center"/>
    </xf>
    <xf numFmtId="0" fontId="19" fillId="0" borderId="14" xfId="0" applyFont="1" applyBorder="1" applyAlignment="1">
      <alignment horizontal="center"/>
    </xf>
    <xf numFmtId="0" fontId="19" fillId="0" borderId="7" xfId="0" applyFont="1" applyBorder="1"/>
    <xf numFmtId="0" fontId="19" fillId="0" borderId="4" xfId="0" applyFont="1" applyBorder="1"/>
    <xf numFmtId="49" fontId="19" fillId="0" borderId="7" xfId="1" applyNumberFormat="1" applyFont="1" applyBorder="1" applyAlignment="1">
      <alignment horizontal="right"/>
    </xf>
    <xf numFmtId="0" fontId="19" fillId="0" borderId="3" xfId="0" applyFont="1" applyBorder="1" applyAlignment="1">
      <alignment horizontal="left" vertical="top"/>
    </xf>
    <xf numFmtId="0" fontId="19" fillId="0" borderId="7" xfId="0" applyFont="1" applyBorder="1" applyAlignment="1">
      <alignment horizontal="left" vertical="top"/>
    </xf>
    <xf numFmtId="0" fontId="19" fillId="0" borderId="4" xfId="0" applyFont="1" applyBorder="1" applyAlignment="1">
      <alignment horizontal="left" vertical="top"/>
    </xf>
    <xf numFmtId="0" fontId="28" fillId="0" borderId="3" xfId="0" applyFont="1" applyBorder="1" applyAlignment="1">
      <alignment horizontal="left"/>
    </xf>
    <xf numFmtId="0" fontId="28" fillId="0" borderId="7" xfId="0" applyFont="1" applyBorder="1" applyAlignment="1">
      <alignment horizontal="left"/>
    </xf>
    <xf numFmtId="0" fontId="28" fillId="0" borderId="4" xfId="0" applyFont="1" applyBorder="1" applyAlignment="1">
      <alignment horizontal="left"/>
    </xf>
    <xf numFmtId="0" fontId="22" fillId="5" borderId="9" xfId="0" applyFont="1" applyFill="1" applyBorder="1" applyAlignment="1">
      <alignment horizontal="left"/>
    </xf>
    <xf numFmtId="0" fontId="22" fillId="5" borderId="8" xfId="0" applyFont="1" applyFill="1" applyBorder="1" applyAlignment="1">
      <alignment horizontal="left"/>
    </xf>
    <xf numFmtId="0" fontId="19" fillId="0" borderId="7" xfId="4" applyFont="1" applyBorder="1" applyAlignment="1">
      <alignment vertical="justify"/>
    </xf>
    <xf numFmtId="0" fontId="19" fillId="0" borderId="4" xfId="4" applyFont="1" applyBorder="1" applyAlignment="1">
      <alignment vertical="justify"/>
    </xf>
  </cellXfs>
  <cellStyles count="58">
    <cellStyle name="Hiperlink 2" xfId="44" xr:uid="{00000000-0005-0000-0000-000000000000}"/>
    <cellStyle name="Moeda" xfId="52" builtinId="4"/>
    <cellStyle name="Moeda 2" xfId="56" xr:uid="{29BC79D6-1DE9-4994-AA3B-A342DDAD50A1}"/>
    <cellStyle name="Normal" xfId="0" builtinId="0"/>
    <cellStyle name="Normal 11" xfId="19" xr:uid="{00000000-0005-0000-0000-000003000000}"/>
    <cellStyle name="Normal 2" xfId="2" xr:uid="{00000000-0005-0000-0000-000004000000}"/>
    <cellStyle name="Normal 2 2" xfId="4" xr:uid="{00000000-0005-0000-0000-000005000000}"/>
    <cellStyle name="Normal 2 2 2" xfId="50" xr:uid="{00000000-0005-0000-0000-000006000000}"/>
    <cellStyle name="Normal 2 3" xfId="9" xr:uid="{00000000-0005-0000-0000-000007000000}"/>
    <cellStyle name="Normal 2 3 2" xfId="14" xr:uid="{00000000-0005-0000-0000-000008000000}"/>
    <cellStyle name="Normal 2 3 2 2" xfId="34" xr:uid="{00000000-0005-0000-0000-000009000000}"/>
    <cellStyle name="Normal 2 3 3" xfId="21" xr:uid="{00000000-0005-0000-0000-00000A000000}"/>
    <cellStyle name="Normal 2 3 3 2" xfId="40" xr:uid="{00000000-0005-0000-0000-00000B000000}"/>
    <cellStyle name="Normal 2 3 4" xfId="29" xr:uid="{00000000-0005-0000-0000-00000C000000}"/>
    <cellStyle name="Normal 2 4" xfId="26" xr:uid="{00000000-0005-0000-0000-00000D000000}"/>
    <cellStyle name="Normal 2 5" xfId="45" xr:uid="{00000000-0005-0000-0000-00000E000000}"/>
    <cellStyle name="Normal 3" xfId="3" xr:uid="{00000000-0005-0000-0000-00000F000000}"/>
    <cellStyle name="Normal 3 2" xfId="55" xr:uid="{84499FE8-AE45-446D-8D6C-3FE20A7C7E29}"/>
    <cellStyle name="Normal 3 3" xfId="48" xr:uid="{00000000-0005-0000-0000-000010000000}"/>
    <cellStyle name="Normal 4" xfId="5" xr:uid="{00000000-0005-0000-0000-000011000000}"/>
    <cellStyle name="Normal 4 2" xfId="10" xr:uid="{00000000-0005-0000-0000-000012000000}"/>
    <cellStyle name="Normal 4 2 2" xfId="16" xr:uid="{00000000-0005-0000-0000-000013000000}"/>
    <cellStyle name="Normal 4 2 2 2" xfId="36" xr:uid="{00000000-0005-0000-0000-000014000000}"/>
    <cellStyle name="Normal 4 2 3" xfId="30" xr:uid="{00000000-0005-0000-0000-000015000000}"/>
    <cellStyle name="Normal 4 3" xfId="15" xr:uid="{00000000-0005-0000-0000-000016000000}"/>
    <cellStyle name="Normal 4 3 2" xfId="35" xr:uid="{00000000-0005-0000-0000-000017000000}"/>
    <cellStyle name="Normal 4 4" xfId="27" xr:uid="{00000000-0005-0000-0000-000018000000}"/>
    <cellStyle name="Normal 5" xfId="6" xr:uid="{00000000-0005-0000-0000-000019000000}"/>
    <cellStyle name="Normal 6" xfId="11" xr:uid="{00000000-0005-0000-0000-00001A000000}"/>
    <cellStyle name="Normal 6 2" xfId="17" xr:uid="{00000000-0005-0000-0000-00001B000000}"/>
    <cellStyle name="Normal 6 2 2" xfId="37" xr:uid="{00000000-0005-0000-0000-00001C000000}"/>
    <cellStyle name="Normal 6 3" xfId="31" xr:uid="{00000000-0005-0000-0000-00001D000000}"/>
    <cellStyle name="Normal 7" xfId="47" xr:uid="{00000000-0005-0000-0000-00001E000000}"/>
    <cellStyle name="Normal 8" xfId="42" xr:uid="{00000000-0005-0000-0000-00001F000000}"/>
    <cellStyle name="Normal 9" xfId="53" xr:uid="{57AE164F-2D78-420E-83BF-AD8CD8746EBA}"/>
    <cellStyle name="Normal_cronograma 6 meses 2" xfId="43" xr:uid="{00000000-0005-0000-0000-000020000000}"/>
    <cellStyle name="Porcentagem" xfId="22" builtinId="5"/>
    <cellStyle name="Porcentagem 2" xfId="7" xr:uid="{00000000-0005-0000-0000-000023000000}"/>
    <cellStyle name="Porcentagem 2 2" xfId="24" xr:uid="{00000000-0005-0000-0000-000024000000}"/>
    <cellStyle name="Porcentagem 3" xfId="54" xr:uid="{7B32CBEC-6306-4004-BFD9-270617A42078}"/>
    <cellStyle name="Separador de milhares 2" xfId="8" xr:uid="{00000000-0005-0000-0000-000025000000}"/>
    <cellStyle name="Separador de milhares 2 2" xfId="28" xr:uid="{00000000-0005-0000-0000-000026000000}"/>
    <cellStyle name="Separador de milhares 2 2 2" xfId="23" xr:uid="{00000000-0005-0000-0000-000027000000}"/>
    <cellStyle name="Separador de milhares 2 2 2 2" xfId="41" xr:uid="{00000000-0005-0000-0000-000028000000}"/>
    <cellStyle name="Separador de milhares 2 3" xfId="49" xr:uid="{00000000-0005-0000-0000-000029000000}"/>
    <cellStyle name="Separador de milhares 3" xfId="12" xr:uid="{00000000-0005-0000-0000-00002A000000}"/>
    <cellStyle name="Separador de milhares 3 2" xfId="18" xr:uid="{00000000-0005-0000-0000-00002B000000}"/>
    <cellStyle name="Separador de milhares 3 2 2" xfId="38" xr:uid="{00000000-0005-0000-0000-00002C000000}"/>
    <cellStyle name="Separador de milhares 3 3" xfId="32" xr:uid="{00000000-0005-0000-0000-00002D000000}"/>
    <cellStyle name="Vírgula" xfId="1" builtinId="3"/>
    <cellStyle name="Vírgula 2" xfId="13" xr:uid="{00000000-0005-0000-0000-00002F000000}"/>
    <cellStyle name="Vírgula 2 2" xfId="33" xr:uid="{00000000-0005-0000-0000-000030000000}"/>
    <cellStyle name="Vírgula 3" xfId="25" xr:uid="{00000000-0005-0000-0000-000031000000}"/>
    <cellStyle name="Vírgula 4" xfId="46" xr:uid="{00000000-0005-0000-0000-000032000000}"/>
    <cellStyle name="Vírgula 5" xfId="51" xr:uid="{00000000-0005-0000-0000-000033000000}"/>
    <cellStyle name="Vírgula 6" xfId="57" xr:uid="{02DEF3E3-33BD-4FCD-8A65-6170ED51AA82}"/>
    <cellStyle name="Vírgula 7" xfId="20" xr:uid="{00000000-0005-0000-0000-000034000000}"/>
    <cellStyle name="Vírgula 7 2" xfId="39" xr:uid="{00000000-0005-0000-0000-00003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10" Type="http://schemas.openxmlformats.org/officeDocument/2006/relationships/externalLink" Target="externalLinks/externalLink4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57151</xdr:colOff>
      <xdr:row>62</xdr:row>
      <xdr:rowOff>11301</xdr:rowOff>
    </xdr:from>
    <xdr:to>
      <xdr:col>1</xdr:col>
      <xdr:colOff>4000501</xdr:colOff>
      <xdr:row>65</xdr:row>
      <xdr:rowOff>152401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57151" y="12774801"/>
          <a:ext cx="3943350" cy="66688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BDI =     (</a:t>
          </a:r>
          <a:r>
            <a:rPr lang="pt-BR" sz="1100" u="sng"/>
            <a:t>1+AC/100)x(1+DF/100)x(1+R/100)x(1+l/100</a:t>
          </a:r>
          <a:r>
            <a:rPr lang="pt-BR" sz="1100"/>
            <a:t>)  </a:t>
          </a:r>
          <a:r>
            <a:rPr lang="pt-BR" sz="1100" baseline="0"/>
            <a:t> -1        x100</a:t>
          </a:r>
        </a:p>
        <a:p>
          <a:r>
            <a:rPr lang="pt-BR" sz="1100" baseline="0"/>
            <a:t>                                                1-      </a:t>
          </a:r>
          <a:r>
            <a:rPr lang="pt-BR" sz="1100" u="sng" baseline="0"/>
            <a:t>    l   .           </a:t>
          </a:r>
        </a:p>
        <a:p>
          <a:r>
            <a:rPr lang="pt-BR" sz="1100" baseline="0"/>
            <a:t>                                                           100</a:t>
          </a:r>
          <a:endParaRPr lang="pt-BR" sz="1100"/>
        </a:p>
      </xdr:txBody>
    </xdr:sp>
    <xdr:clientData/>
  </xdr:twoCellAnchor>
  <xdr:twoCellAnchor>
    <xdr:from>
      <xdr:col>1</xdr:col>
      <xdr:colOff>581025</xdr:colOff>
      <xdr:row>62</xdr:row>
      <xdr:rowOff>19050</xdr:rowOff>
    </xdr:from>
    <xdr:to>
      <xdr:col>1</xdr:col>
      <xdr:colOff>3190875</xdr:colOff>
      <xdr:row>65</xdr:row>
      <xdr:rowOff>95250</xdr:rowOff>
    </xdr:to>
    <xdr:sp macro="" textlink="">
      <xdr:nvSpPr>
        <xdr:cNvPr id="3" name="Colchete duplo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/>
      </xdr:nvSpPr>
      <xdr:spPr>
        <a:xfrm>
          <a:off x="581025" y="12782550"/>
          <a:ext cx="2609850" cy="601980"/>
        </a:xfrm>
        <a:prstGeom prst="bracketPair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</xdr:col>
      <xdr:colOff>457200</xdr:colOff>
      <xdr:row>62</xdr:row>
      <xdr:rowOff>0</xdr:rowOff>
    </xdr:from>
    <xdr:to>
      <xdr:col>1</xdr:col>
      <xdr:colOff>3415393</xdr:colOff>
      <xdr:row>65</xdr:row>
      <xdr:rowOff>142874</xdr:rowOff>
    </xdr:to>
    <xdr:sp macro="" textlink="">
      <xdr:nvSpPr>
        <xdr:cNvPr id="4" name="Chave dupla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/>
      </xdr:nvSpPr>
      <xdr:spPr>
        <a:xfrm>
          <a:off x="457200" y="12763500"/>
          <a:ext cx="2958193" cy="668654"/>
        </a:xfrm>
        <a:prstGeom prst="bracePair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</xdr:col>
      <xdr:colOff>1876425</xdr:colOff>
      <xdr:row>63</xdr:row>
      <xdr:rowOff>95250</xdr:rowOff>
    </xdr:from>
    <xdr:to>
      <xdr:col>1</xdr:col>
      <xdr:colOff>2333625</xdr:colOff>
      <xdr:row>65</xdr:row>
      <xdr:rowOff>57149</xdr:rowOff>
    </xdr:to>
    <xdr:sp macro="" textlink="">
      <xdr:nvSpPr>
        <xdr:cNvPr id="5" name="Colchete duplo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/>
      </xdr:nvSpPr>
      <xdr:spPr>
        <a:xfrm>
          <a:off x="1876425" y="13034010"/>
          <a:ext cx="457200" cy="312419"/>
        </a:xfrm>
        <a:prstGeom prst="bracketPair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</xdr:col>
      <xdr:colOff>1571624</xdr:colOff>
      <xdr:row>63</xdr:row>
      <xdr:rowOff>57150</xdr:rowOff>
    </xdr:from>
    <xdr:to>
      <xdr:col>1</xdr:col>
      <xdr:colOff>2419349</xdr:colOff>
      <xdr:row>65</xdr:row>
      <xdr:rowOff>142875</xdr:rowOff>
    </xdr:to>
    <xdr:sp macro="" textlink="">
      <xdr:nvSpPr>
        <xdr:cNvPr id="6" name="Colchete duplo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/>
      </xdr:nvSpPr>
      <xdr:spPr>
        <a:xfrm>
          <a:off x="1571624" y="12995910"/>
          <a:ext cx="847725" cy="436245"/>
        </a:xfrm>
        <a:prstGeom prst="bracketPair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38100</xdr:colOff>
          <xdr:row>35</xdr:row>
          <xdr:rowOff>0</xdr:rowOff>
        </xdr:from>
        <xdr:to>
          <xdr:col>1</xdr:col>
          <xdr:colOff>4671060</xdr:colOff>
          <xdr:row>39</xdr:row>
          <xdr:rowOff>7620</xdr:rowOff>
        </xdr:to>
        <xdr:sp macro="" textlink="">
          <xdr:nvSpPr>
            <xdr:cNvPr id="11265" name="Object 1" hidden="1">
              <a:extLst>
                <a:ext uri="{63B3BB69-23CF-44E3-9099-C40C66FF867C}">
                  <a14:compatExt spid="_x0000_s11265"/>
                </a:ext>
                <a:ext uri="{FF2B5EF4-FFF2-40B4-BE49-F238E27FC236}">
                  <a16:creationId xmlns:a16="http://schemas.microsoft.com/office/drawing/2014/main" id="{00000000-0008-0000-0300-000001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PedroPaulo\AppData\Local\Microsoft\Windows\Temporary%20Internet%20Files\Content.Outlook\B80SIZG9\CORT-%20SES%20TCPAC%200526-08%20-%20PLANILHAS%20E%20CARACTERISTICAS%20-%2011%2001%2012%20(APROVADOS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PedroPaulo\Documents\0%20-%202013\1%20-%20PAC2%20-%20FELIPPO%20-%20SES%20-%20PROJETOS\SALO&#193;%20-%20SES%20-%20PLANILHAS%20PAC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FUNASA%20-%20PROJETOS%20PAC2%20-2013%20-%20APROVADOS\SALO&#193;%20-%20SES\SALO&#193;-SES-PAC2-PLANILHAS%20-%20ONERADO%20-%2026.08%20-%20PP.REV.PS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aulo-augusto\c\Users\PedroPaulo\AppData\Local\Microsoft\Windows\Temporary%20Internet%20Files\Content.Outlook\4MEOX23X\CORT-%20SES%20TCPAC%200526-08%20-%20PLANILHAS%20E%20CARACTERISTICAS%20-%2011%2001%2012%20(APROVADOS)-29%2003%201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PEDRO%20PAULO%20%20I7\Documents\1%20-%202009\CORTES2009\CORT&#202;S%20-%20SES\CORTES%20-%20SES%20-%20PAC2%20%20-%20PLANILHA%20E%20CARACTER&#205;TICAS%2023.01.2012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gusta\Atp\Documents%20and%20Settings\Renato\Desktop\Pre&#231;os%20Revisados-OAE-SEPLANE-(25-11-04)-final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KAIOAM~1/AppData/Local/Temp/Rar$DIa11180.30350/UBS_DESONERADO_N&#195;O_MO27476008.xls" TargetMode="External"/></Relationships>
</file>

<file path=xl/externalLinks/_rels/externalLink8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Users/kaio%20amaral/Desktop/Empresa/Municipio%20e%20Terceirizados/Raps%20-%20Ig/Tupanatinga/PMT%20-%20UBS%20SANTA%20CLARA/tabela%20referencia/Or&#231;amento%20UBS/OR&#199;AMENTO%20-%20falta%20memorial%20descritivo/UBS_DESONERADO_SIM_MO27476008.xls?63C3483F" TargetMode="External"/><Relationship Id="rId1" Type="http://schemas.openxmlformats.org/officeDocument/2006/relationships/externalLinkPath" Target="file:///\\63C3483F\UBS_DESONERADO_SIM_MO27476008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Users\FERNANDO\Downloads\Sec.%20Direitos%20Humanos\Ger&#234;ncia%20de%20Projetos\UFRPE\44.003%20-%20Pr&#233;dio%20de%206%20pavimentos\CD%20-%20VERS&#195;O%20FINAL25-09-07\PR&#201;DIO%20DE%206%20PAVIMENTOS\OR&#199;AMENTOS\orca-elet-refinaria%20por%20bloco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ERNANDO/Downloads/Sec.%20Direitos%20Humanos/Ger&#234;ncia%20de%20Projetos/UFRPE/44.003%20-%20Pr&#233;dio%20de%206%20pavimentos/CD%20-%20VERS&#195;O%20FINAL25-09-07/PR&#201;DIO%20DE%206%20PAVIMENTOS/OR&#199;AMENTOS/orca-elet-refinaria%20por%20bloco.xls" TargetMode="External"/></Relationships>
</file>

<file path=xl/externalLinks/_rels/externalLink1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Dell\Downloads\PINTURA%20PREFEITURA\PE&#199;AS%20OR&#199;AMENT&#193;RIAS\MANUTEN&#199;&#195;O%20DO%20PR&#201;DIO%20DA%20PREFEITURA%20MUNICIPAL%20DE%20LIMOEIRO%20-%20R01.xlsx" TargetMode="External"/><Relationship Id="rId1" Type="http://schemas.openxmlformats.org/officeDocument/2006/relationships/externalLinkPath" Target="/Users/Dell/Downloads/PINTURA%20PREFEITURA/PE&#199;AS%20OR&#199;AMENT&#193;RIAS/MANUTEN&#199;&#195;O%20DO%20PR&#201;DIO%20DA%20PREFEITURA%20MUNICIPAL%20DE%20LIMOEIRO%20-%20R01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3%20-%20LIMOEIRO\25%20-%20PAVIMENTA&#199;&#195;O%20EM%20PARALELEPIPEDO%20-%20FEM%202015%20-%20RDC%20-%20AGIL\PML%20-%20PAVIMENTA&#199;&#195;O%20EM%20DIVERSAS%20RUAS%20-%20R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acteristicas 1"/>
      <sheetName val="Caracteristicas 2"/>
      <sheetName val="QuantitativosGERAL"/>
      <sheetName val="EEE"/>
      <sheetName val="ETE"/>
      <sheetName val="Rede GERAL"/>
      <sheetName val="RES ETP 1"/>
      <sheetName val="CRONO"/>
      <sheetName val="DISSIPADOR"/>
      <sheetName val="mem.calc.quant.dissipador"/>
      <sheetName val="EMISSÁRIO"/>
    </sheetNames>
    <sheetDataSet>
      <sheetData sheetId="0">
        <row r="6">
          <cell r="C6" t="str">
            <v>Local: Cortês - PE</v>
          </cell>
        </row>
      </sheetData>
      <sheetData sheetId="1">
        <row r="6">
          <cell r="C6" t="str">
            <v>CARACTERÍSTICAS DA REDE COLETORA - 1ª ETAPA</v>
          </cell>
        </row>
      </sheetData>
      <sheetData sheetId="2">
        <row r="6">
          <cell r="C6" t="str">
            <v>QUANTITATIVOS DE SERVIÇOS DA REDE COLETORA- 1ª ETAPA</v>
          </cell>
        </row>
      </sheetData>
      <sheetData sheetId="3">
        <row r="8">
          <cell r="C8" t="str">
            <v xml:space="preserve"> DESCRIÇÃO DOS SERVIÇOS</v>
          </cell>
        </row>
      </sheetData>
      <sheetData sheetId="4">
        <row r="9">
          <cell r="C9" t="str">
            <v xml:space="preserve"> DESCRIÇÃO DOS SERVIÇOS</v>
          </cell>
        </row>
      </sheetData>
      <sheetData sheetId="5">
        <row r="9">
          <cell r="C9" t="str">
            <v xml:space="preserve"> DESCRIÇÃO DOS SERVIÇOS</v>
          </cell>
        </row>
      </sheetData>
      <sheetData sheetId="6">
        <row r="7">
          <cell r="C7" t="str">
            <v>Ud</v>
          </cell>
        </row>
      </sheetData>
      <sheetData sheetId="7">
        <row r="7">
          <cell r="C7" t="str">
            <v>SERVIÇOS PRELIMINARES</v>
          </cell>
        </row>
      </sheetData>
      <sheetData sheetId="8">
        <row r="10">
          <cell r="C10" t="str">
            <v>DESCRIÇÃO</v>
          </cell>
        </row>
      </sheetData>
      <sheetData sheetId="9">
        <row r="14">
          <cell r="D14">
            <v>34.03</v>
          </cell>
        </row>
      </sheetData>
      <sheetData sheetId="10">
        <row r="9">
          <cell r="C9" t="str">
            <v>DESCRIÇÃO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OrçamentoPP"/>
      <sheetName val="DISSIPADOR"/>
      <sheetName val="EMISSÁRIO"/>
      <sheetName val="ADMINISTRAÇÃO"/>
      <sheetName val="Dados de projeto"/>
      <sheetName val="PLANILHA DE CÁLCULO"/>
      <sheetName val="Caracteristicas 1"/>
      <sheetName val="Caracteristicas 2"/>
      <sheetName val="Quantitativos"/>
      <sheetName val="Orçament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ministração"/>
      <sheetName val="RESUMO"/>
      <sheetName val="CRONOGRAMA"/>
      <sheetName val="ADMNISTRAÇÃO"/>
      <sheetName val="TRAT. PRELIMINAR- PLAN"/>
      <sheetName val="TRATAM.PRELIMINAR- MEM"/>
      <sheetName val="ETE"/>
      <sheetName val="MEMO ETE"/>
      <sheetName val="MEMO ETE-CAIXAS"/>
      <sheetName val="EMISSÁRIO"/>
      <sheetName val="MEMO EMIS"/>
      <sheetName val="DISSIPADOR"/>
      <sheetName val="MEMO. DISSIPADOR"/>
      <sheetName val="REDE"/>
      <sheetName val="MEMO REDE"/>
      <sheetName val="LIG.INTRA - PLAN"/>
      <sheetName val="LIG.INTRA - MEM"/>
      <sheetName val="REDE2"/>
      <sheetName val="MEMO REDE2"/>
      <sheetName val="memo dissipador"/>
      <sheetName val="Dados de projeto"/>
      <sheetName val="PLANILHA DE CÁLCULO"/>
      <sheetName val="Caracteristicas 1"/>
      <sheetName val="Caracteristicas 2"/>
      <sheetName val="Quantitativos"/>
      <sheetName val="Orçament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acteristicas 1"/>
      <sheetName val="Caracteristicas 2"/>
      <sheetName val="QuantitativosGERAL"/>
      <sheetName val="EEE"/>
      <sheetName val="RES ETP 1"/>
      <sheetName val="Rede GERAL"/>
      <sheetName val="ETE"/>
      <sheetName val="EMISSÁRIO"/>
      <sheetName val="DISSIPADOR"/>
      <sheetName val="mem.calc.quant.dissipador"/>
      <sheetName val="CRON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acteristicas 1"/>
      <sheetName val="Caracteristicas 2"/>
      <sheetName val="QuantitativosGERAL"/>
      <sheetName val="EEE"/>
      <sheetName val="ETE"/>
      <sheetName val="Rede GERAL"/>
      <sheetName val="2 Etapa"/>
      <sheetName val="administração"/>
      <sheetName val="CRON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4">
          <cell r="E14">
            <v>106527.7</v>
          </cell>
        </row>
      </sheetData>
      <sheetData sheetId="7"/>
      <sheetData sheetId="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 OAE"/>
      <sheetName val="OAE"/>
      <sheetName val="NOVAS "/>
      <sheetName val="RESTAURAÇÃO "/>
      <sheetName val="Transp"/>
      <sheetName val="F.Transporte (2)"/>
      <sheetName val="F.Transpor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BDI (1)"/>
      <sheetName val="PO"/>
      <sheetName val="PLQ"/>
      <sheetName val="CFF"/>
    </sheetNames>
    <definedNames>
      <definedName name="linhaSINAPIxls" refersTo="='PO'!$X1" sheetId="2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BDI (1)"/>
      <sheetName val="PO"/>
      <sheetName val="PLQ"/>
      <sheetName val="CFF"/>
    </sheetNames>
    <definedNames>
      <definedName name="linhaSINAPIxls" sheetId="2"/>
    </defined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 FONTE"/>
      <sheetName val="teat-mus"/>
      <sheetName val="arte"/>
      <sheetName val="Lanchonete"/>
      <sheetName val="Loja 1"/>
      <sheetName val="Loja 2"/>
      <sheetName val="terraço de ativ."/>
      <sheetName val="se-ilum ext"/>
    </sheetNames>
    <sheetDataSet>
      <sheetData sheetId="0" refreshError="1">
        <row r="1">
          <cell r="B1" t="str">
            <v>18.01</v>
          </cell>
        </row>
        <row r="2">
          <cell r="B2" t="str">
            <v>18.01.005</v>
          </cell>
          <cell r="C2" t="str">
            <v>Fio de cobre nu, tempera meio-duro, classe 1A S.M. - 10 mm², inclusive assentamento.</v>
          </cell>
          <cell r="D2" t="str">
            <v>m</v>
          </cell>
          <cell r="F2">
            <v>1.84</v>
          </cell>
          <cell r="G2">
            <v>0</v>
          </cell>
        </row>
        <row r="3">
          <cell r="B3" t="str">
            <v>18.01.010</v>
          </cell>
          <cell r="C3" t="str">
            <v>Fio de cobre, tempera meio-duro, classe 1, com cobertura de PVC, tipo WPP, S.M. - 4 mm², inclusive assentamento.</v>
          </cell>
          <cell r="D3" t="str">
            <v>m</v>
          </cell>
          <cell r="F3">
            <v>0.97</v>
          </cell>
          <cell r="G3">
            <v>0</v>
          </cell>
        </row>
        <row r="4">
          <cell r="B4" t="str">
            <v>18.01.015</v>
          </cell>
          <cell r="C4" t="str">
            <v>Desativação da rede elétrica existente.</v>
          </cell>
          <cell r="D4" t="str">
            <v>vb</v>
          </cell>
          <cell r="F4">
            <v>283.14</v>
          </cell>
        </row>
        <row r="5">
          <cell r="B5" t="str">
            <v>18.01.016</v>
          </cell>
          <cell r="C5" t="str">
            <v>Revisão do circuito elétrico que alimenta as luminárias para lâmpadas vapor mercúrio (aproveitamento de 90 % da fiação existente).</v>
          </cell>
          <cell r="D5" t="str">
            <v>vb</v>
          </cell>
          <cell r="F5">
            <v>613.08000000000004</v>
          </cell>
        </row>
        <row r="6">
          <cell r="B6" t="str">
            <v>18.01.020</v>
          </cell>
          <cell r="C6" t="str">
            <v>Fio de cobre, tempera meio-duro, classe 1, com cobertura de PVC, tipo WPP, S.M. - 6 mm², inclusive assentamento.</v>
          </cell>
          <cell r="D6" t="str">
            <v>m</v>
          </cell>
          <cell r="F6">
            <v>1.1599999999999999</v>
          </cell>
          <cell r="G6">
            <v>0</v>
          </cell>
        </row>
        <row r="7">
          <cell r="B7" t="str">
            <v>18.01.025</v>
          </cell>
          <cell r="C7" t="str">
            <v>Fio de cobre, tempera meio-duro, classe 1, com cobertura de PVC, tipo WPP, S.M. - 10 mm², inclusive assentamento.</v>
          </cell>
          <cell r="D7" t="str">
            <v>m</v>
          </cell>
          <cell r="F7">
            <v>1.62</v>
          </cell>
          <cell r="G7">
            <v>0</v>
          </cell>
        </row>
        <row r="8">
          <cell r="B8" t="str">
            <v>18.01.030</v>
          </cell>
          <cell r="C8" t="str">
            <v>Cabo de cobre, tempera meio-duro, encordoamento classe 2, com cobertura de PVC, tipo WPP, S.M. - 10 mm², inclusive assentamento.</v>
          </cell>
          <cell r="D8" t="str">
            <v>m</v>
          </cell>
          <cell r="F8">
            <v>1.64</v>
          </cell>
          <cell r="G8">
            <v>0</v>
          </cell>
        </row>
        <row r="9">
          <cell r="B9" t="str">
            <v>18.01.040</v>
          </cell>
          <cell r="C9" t="str">
            <v>Cabo de cobre, tempera meio-duro, encordoamento classe 2, com cobertura de PVC, tipo WPP, S.M. - 16 mm², inclusive assentamento.</v>
          </cell>
          <cell r="D9" t="str">
            <v>m</v>
          </cell>
          <cell r="F9">
            <v>2.44</v>
          </cell>
          <cell r="G9">
            <v>0</v>
          </cell>
        </row>
        <row r="10">
          <cell r="B10" t="str">
            <v>18.01.050</v>
          </cell>
          <cell r="C10" t="str">
            <v>Cabo de cobre, tempera meio-duro, encordoamento classe 2, com cobertura de PVC, tipo WPP, S.M. - 25 mm², inclusive assentamento.</v>
          </cell>
          <cell r="D10" t="str">
            <v>m</v>
          </cell>
          <cell r="F10">
            <v>3.24</v>
          </cell>
          <cell r="G10">
            <v>0</v>
          </cell>
        </row>
        <row r="11">
          <cell r="B11" t="str">
            <v>18.01.060</v>
          </cell>
          <cell r="C11" t="str">
            <v xml:space="preserve">Fornecimento e instalação de cabo de cobre nutrancado e asete fios, de tempera mole, bitola de 16 mm2. </v>
          </cell>
          <cell r="D11" t="str">
            <v>m</v>
          </cell>
          <cell r="F11">
            <v>3.4</v>
          </cell>
          <cell r="G11">
            <v>0</v>
          </cell>
        </row>
        <row r="13">
          <cell r="B13" t="str">
            <v>18.02</v>
          </cell>
        </row>
        <row r="14">
          <cell r="B14" t="str">
            <v>18.02.005</v>
          </cell>
          <cell r="C14" t="str">
            <v>Colocação de poste de ferro</v>
          </cell>
          <cell r="D14" t="str">
            <v>m</v>
          </cell>
          <cell r="F14">
            <v>6.51</v>
          </cell>
          <cell r="G14">
            <v>0</v>
          </cell>
        </row>
        <row r="15">
          <cell r="B15" t="str">
            <v>18.02.010</v>
          </cell>
          <cell r="C15" t="str">
            <v>Retirada de postes de concreto secção duplo T200 / 8 com engastamento direto no solo de 1,40 m (Poste 184-570, 18570 e mais dois sem identificação)</v>
          </cell>
          <cell r="D15" t="str">
            <v>un</v>
          </cell>
          <cell r="F15">
            <v>51.97</v>
          </cell>
          <cell r="G15">
            <v>0</v>
          </cell>
        </row>
        <row r="16">
          <cell r="B16" t="str">
            <v>18.02.020</v>
          </cell>
          <cell r="C16" t="str">
            <v>Poste de concreto secção duplo T, 100/8, com engastamento direto no solo de 1,40 m, inclusive colocação.</v>
          </cell>
          <cell r="D16" t="str">
            <v>un</v>
          </cell>
          <cell r="F16">
            <v>141.27000000000001</v>
          </cell>
          <cell r="G16">
            <v>0</v>
          </cell>
        </row>
        <row r="17">
          <cell r="B17" t="str">
            <v>18.02.025</v>
          </cell>
          <cell r="C17" t="str">
            <v>Fornecimento e instalação de poste ornamental com h=4,0 m, sendo 1,0 m de enterrado, com 03 luminárias, vidro transparente modelo MLD 304 / B, bem como pintura á óleo, duas demãos, cor preta, conforme projeto.</v>
          </cell>
          <cell r="D17" t="str">
            <v>un</v>
          </cell>
          <cell r="F17">
            <v>239.88</v>
          </cell>
          <cell r="G17">
            <v>0</v>
          </cell>
        </row>
        <row r="18">
          <cell r="B18" t="str">
            <v>18.02.026</v>
          </cell>
          <cell r="C18" t="str">
            <v>Deslocamento de poste.</v>
          </cell>
          <cell r="D18" t="str">
            <v>un</v>
          </cell>
          <cell r="F18">
            <v>67.33</v>
          </cell>
          <cell r="G18">
            <v>0</v>
          </cell>
        </row>
        <row r="19">
          <cell r="B19" t="str">
            <v>18.02.030</v>
          </cell>
          <cell r="C19" t="str">
            <v>Poste de concreto secção duplo T, 200/8, com engastamento direto no solo de 1,40 m, inclusive colocação.</v>
          </cell>
          <cell r="D19" t="str">
            <v>un</v>
          </cell>
          <cell r="F19">
            <v>160.6</v>
          </cell>
          <cell r="G19">
            <v>0</v>
          </cell>
        </row>
        <row r="20">
          <cell r="B20" t="str">
            <v>18.02.040</v>
          </cell>
          <cell r="C20" t="str">
            <v>Poste de concreto secção duplo T, 200/12, com engastamento direto no solo de 1,80 m, inclusive colocação.</v>
          </cell>
          <cell r="D20" t="str">
            <v>un</v>
          </cell>
          <cell r="F20">
            <v>264.32</v>
          </cell>
          <cell r="G20">
            <v>0</v>
          </cell>
        </row>
        <row r="21">
          <cell r="B21" t="str">
            <v>18.02.045</v>
          </cell>
          <cell r="C21" t="str">
            <v>Poste de concreto secção duplo T, 300/8, com engastamento direto no solo de 1,40 m, inclusive colocação.</v>
          </cell>
          <cell r="D21" t="str">
            <v>un</v>
          </cell>
          <cell r="F21">
            <v>193.4</v>
          </cell>
          <cell r="G21">
            <v>0</v>
          </cell>
        </row>
        <row r="22">
          <cell r="B22" t="str">
            <v>18.02.050</v>
          </cell>
          <cell r="C22" t="str">
            <v>Poste de concreto secção duplo T, 300/12, com engastamento direto no solo de 1,80 m, inclusive colocação.</v>
          </cell>
          <cell r="D22" t="str">
            <v>un</v>
          </cell>
          <cell r="F22">
            <v>55.74</v>
          </cell>
          <cell r="G22">
            <v>0</v>
          </cell>
        </row>
        <row r="23">
          <cell r="B23" t="str">
            <v>18.02.051</v>
          </cell>
          <cell r="C23" t="str">
            <v xml:space="preserve">Super poste de concreto armado circular com altura de 20 m. </v>
          </cell>
          <cell r="D23" t="str">
            <v>un</v>
          </cell>
          <cell r="F23">
            <v>2209.3200000000002</v>
          </cell>
          <cell r="G23">
            <v>0</v>
          </cell>
        </row>
        <row r="24">
          <cell r="B24" t="str">
            <v>18.02.060</v>
          </cell>
          <cell r="C24" t="str">
            <v>Poste de concreto c/ seção circular c/ iluminação de 3 pétalas c/ altura de 8 m inclusive colocação, fixação e base de concreto p/ fixação</v>
          </cell>
          <cell r="D24" t="str">
            <v>un</v>
          </cell>
          <cell r="F24">
            <v>888.06</v>
          </cell>
        </row>
        <row r="25">
          <cell r="B25" t="str">
            <v>18.02.070</v>
          </cell>
          <cell r="C25" t="str">
            <v>Poste ornamental.</v>
          </cell>
          <cell r="D25" t="str">
            <v>un</v>
          </cell>
          <cell r="F25">
            <v>210.72</v>
          </cell>
        </row>
        <row r="26">
          <cell r="B26" t="str">
            <v>18.02.071</v>
          </cell>
          <cell r="C26" t="str">
            <v>Poste em concreto vibrado seção circular 9 m - 200 kg</v>
          </cell>
          <cell r="D26" t="str">
            <v>un</v>
          </cell>
          <cell r="F26">
            <v>216</v>
          </cell>
        </row>
        <row r="27">
          <cell r="B27" t="str">
            <v>18.02.080</v>
          </cell>
          <cell r="C27" t="str">
            <v>Fornecimento e instalação de rele fotoelétrico, 1000 w - 220 v.</v>
          </cell>
          <cell r="D27" t="str">
            <v>un</v>
          </cell>
          <cell r="F27">
            <v>18</v>
          </cell>
        </row>
        <row r="29">
          <cell r="B29" t="str">
            <v>18.03</v>
          </cell>
        </row>
        <row r="30">
          <cell r="B30" t="str">
            <v>18.03.010</v>
          </cell>
          <cell r="C30" t="str">
            <v>Estrutura secundária B1 completa, inclusive fixação.</v>
          </cell>
          <cell r="D30" t="str">
            <v>un</v>
          </cell>
          <cell r="F30">
            <v>29.1</v>
          </cell>
          <cell r="G30">
            <v>0</v>
          </cell>
        </row>
        <row r="31">
          <cell r="B31" t="str">
            <v>18.03.015</v>
          </cell>
          <cell r="C31" t="str">
            <v>Estrutura secundária B2 completa, inclusive fixação.</v>
          </cell>
          <cell r="D31" t="str">
            <v>un</v>
          </cell>
          <cell r="F31">
            <v>35.21</v>
          </cell>
          <cell r="G31">
            <v>0</v>
          </cell>
        </row>
        <row r="32">
          <cell r="B32" t="str">
            <v>18.03.020</v>
          </cell>
          <cell r="C32" t="str">
            <v>Estrutura secundária B3 completa, inclusive fixação.</v>
          </cell>
          <cell r="D32" t="str">
            <v>un</v>
          </cell>
          <cell r="F32">
            <v>59.23</v>
          </cell>
          <cell r="G32">
            <v>0</v>
          </cell>
        </row>
        <row r="33">
          <cell r="B33" t="str">
            <v>18.03.030</v>
          </cell>
          <cell r="C33" t="str">
            <v>Estrutura secundária B4 completa, inclusive fixação.</v>
          </cell>
          <cell r="D33" t="str">
            <v>un</v>
          </cell>
          <cell r="F33">
            <v>65.989999999999995</v>
          </cell>
          <cell r="G33">
            <v>0</v>
          </cell>
        </row>
        <row r="34">
          <cell r="B34" t="str">
            <v>18.03.031</v>
          </cell>
          <cell r="C34" t="str">
            <v>Cabo de iluminação 1/0 AWG - NU</v>
          </cell>
          <cell r="D34" t="str">
            <v>m</v>
          </cell>
          <cell r="F34">
            <v>19.54</v>
          </cell>
          <cell r="G34">
            <v>0</v>
          </cell>
        </row>
        <row r="35">
          <cell r="B35" t="str">
            <v>18.03.032</v>
          </cell>
          <cell r="C35" t="str">
            <v>Isoladores tipo castanha</v>
          </cell>
          <cell r="D35" t="str">
            <v>un</v>
          </cell>
          <cell r="F35">
            <v>17.399999999999999</v>
          </cell>
          <cell r="G35">
            <v>0</v>
          </cell>
        </row>
        <row r="36">
          <cell r="B36" t="str">
            <v>18.03.033</v>
          </cell>
          <cell r="C36" t="str">
            <v>Foto célula tipo NA.</v>
          </cell>
          <cell r="D36" t="str">
            <v>un</v>
          </cell>
          <cell r="F36">
            <v>12.77</v>
          </cell>
          <cell r="G36">
            <v>0</v>
          </cell>
        </row>
        <row r="38">
          <cell r="B38" t="str">
            <v>18.04</v>
          </cell>
        </row>
        <row r="39">
          <cell r="B39" t="str">
            <v>18.04.010</v>
          </cell>
          <cell r="C39" t="str">
            <v>Eletroduto de ferro galvanizado de 3/4 pol., inclusive assentamento.</v>
          </cell>
          <cell r="D39" t="str">
            <v>m</v>
          </cell>
          <cell r="F39">
            <v>4.9000000000000004</v>
          </cell>
          <cell r="G39">
            <v>0</v>
          </cell>
        </row>
        <row r="40">
          <cell r="B40" t="str">
            <v>18.04.020</v>
          </cell>
          <cell r="C40" t="str">
            <v>Eletroduto de ferro galvanizado de 1 pol., inclusive assentamento.</v>
          </cell>
          <cell r="D40" t="str">
            <v>m</v>
          </cell>
          <cell r="F40">
            <v>7.43</v>
          </cell>
          <cell r="G40">
            <v>0</v>
          </cell>
        </row>
        <row r="41">
          <cell r="B41" t="str">
            <v>18.04.030</v>
          </cell>
          <cell r="C41" t="str">
            <v>Eletroduto de ferro galvanizado de 1 1/2 pol., inclusive assentamento.</v>
          </cell>
          <cell r="D41" t="str">
            <v>m</v>
          </cell>
          <cell r="F41">
            <v>11.76</v>
          </cell>
          <cell r="G41">
            <v>0</v>
          </cell>
        </row>
        <row r="42">
          <cell r="B42" t="str">
            <v>18.04.040</v>
          </cell>
          <cell r="C42" t="str">
            <v>Eletroduto de ferro galvanizado de 2 pol., inclusive assentamento.</v>
          </cell>
          <cell r="D42" t="str">
            <v>m</v>
          </cell>
          <cell r="F42">
            <v>15.46</v>
          </cell>
          <cell r="G42">
            <v>0</v>
          </cell>
        </row>
        <row r="43">
          <cell r="B43" t="str">
            <v>18.04.050</v>
          </cell>
          <cell r="C43" t="str">
            <v>Eletroduto de ferro galvanizado de 2 1/2 pol., inclusive assentamento.</v>
          </cell>
          <cell r="D43" t="str">
            <v>m</v>
          </cell>
          <cell r="F43">
            <v>23.01</v>
          </cell>
          <cell r="G43">
            <v>0</v>
          </cell>
        </row>
        <row r="44">
          <cell r="B44" t="str">
            <v>18.04.060</v>
          </cell>
          <cell r="C44" t="str">
            <v>Eletroduto de ferro galvanizado de 4 pol., inclusive assentamento.</v>
          </cell>
          <cell r="D44" t="str">
            <v>m</v>
          </cell>
          <cell r="F44">
            <v>37.299999999999997</v>
          </cell>
          <cell r="G44">
            <v>0</v>
          </cell>
        </row>
        <row r="45">
          <cell r="B45" t="str">
            <v>18.04.061</v>
          </cell>
          <cell r="C45" t="str">
            <v>Eletroduto de PVC rígido de 11/2" com luva de rosca interna, inclusive assentamento</v>
          </cell>
          <cell r="D45" t="str">
            <v>un</v>
          </cell>
          <cell r="F45">
            <v>6.33</v>
          </cell>
        </row>
        <row r="47">
          <cell r="B47" t="str">
            <v>18.05</v>
          </cell>
        </row>
        <row r="48">
          <cell r="B48" t="str">
            <v>18.05.010</v>
          </cell>
          <cell r="C48" t="str">
            <v>Curva de ferro galvanizado de 3/4 pol., inclusive assentamento.</v>
          </cell>
          <cell r="D48" t="str">
            <v>un</v>
          </cell>
          <cell r="F48">
            <v>3.1</v>
          </cell>
          <cell r="G48">
            <v>0</v>
          </cell>
        </row>
        <row r="49">
          <cell r="B49" t="str">
            <v>18.05.020</v>
          </cell>
          <cell r="C49" t="str">
            <v>Curva de ferro galvanizado de 1 pol., inclusive assentamento.</v>
          </cell>
          <cell r="D49" t="str">
            <v>un</v>
          </cell>
          <cell r="F49">
            <v>4.53</v>
          </cell>
          <cell r="G49">
            <v>0</v>
          </cell>
        </row>
        <row r="50">
          <cell r="B50" t="str">
            <v>18.05.030</v>
          </cell>
          <cell r="C50" t="str">
            <v>Curva de ferro galvanizado de 1 1/2 pol., inclusive assentamento.</v>
          </cell>
          <cell r="D50" t="str">
            <v>un</v>
          </cell>
          <cell r="F50">
            <v>10.41</v>
          </cell>
          <cell r="G50">
            <v>0</v>
          </cell>
        </row>
        <row r="51">
          <cell r="B51" t="str">
            <v>18.05.040</v>
          </cell>
          <cell r="C51" t="str">
            <v>Curva de ferro galvanizado de 2 pol., inclusive assentamento.</v>
          </cell>
          <cell r="D51" t="str">
            <v>un</v>
          </cell>
          <cell r="F51">
            <v>16.78</v>
          </cell>
          <cell r="G51">
            <v>0</v>
          </cell>
        </row>
        <row r="52">
          <cell r="B52" t="str">
            <v>18.05.050</v>
          </cell>
          <cell r="C52" t="str">
            <v>Curva de ferro galvanizado de 2 1/2 pol., inclusive assentamento.</v>
          </cell>
          <cell r="D52" t="str">
            <v>un</v>
          </cell>
          <cell r="F52">
            <v>36.65</v>
          </cell>
          <cell r="G52">
            <v>0</v>
          </cell>
        </row>
        <row r="53">
          <cell r="B53" t="str">
            <v>18.05.060</v>
          </cell>
          <cell r="C53" t="str">
            <v>Curva de ferro galvanizado de 4 pol., inclusive assentamento.</v>
          </cell>
          <cell r="D53" t="str">
            <v>un</v>
          </cell>
          <cell r="F53">
            <v>76.64</v>
          </cell>
          <cell r="G53">
            <v>0</v>
          </cell>
        </row>
        <row r="54">
          <cell r="B54" t="str">
            <v>18.05.065</v>
          </cell>
          <cell r="C54" t="str">
            <v>Fornecimento e assentamento de haste de aterramento 5/8" x 2,40 m coppereweld</v>
          </cell>
          <cell r="D54" t="str">
            <v>un</v>
          </cell>
          <cell r="F54">
            <v>22.22</v>
          </cell>
        </row>
        <row r="56">
          <cell r="B56" t="str">
            <v>18.06</v>
          </cell>
        </row>
        <row r="57">
          <cell r="B57" t="str">
            <v>18.06.010</v>
          </cell>
          <cell r="C57" t="str">
            <v>Luva de ferro galvanizado de 3/4 pol., inclusive assentamento.</v>
          </cell>
          <cell r="D57" t="str">
            <v>un</v>
          </cell>
          <cell r="F57">
            <v>1.1299999999999999</v>
          </cell>
          <cell r="G57">
            <v>0</v>
          </cell>
        </row>
        <row r="58">
          <cell r="B58" t="str">
            <v>18.06.020</v>
          </cell>
          <cell r="C58" t="str">
            <v>Luva de ferro galvanizado de 1 pol., inclusive assentamento.</v>
          </cell>
          <cell r="D58" t="str">
            <v>un</v>
          </cell>
          <cell r="F58">
            <v>1.68</v>
          </cell>
          <cell r="G58">
            <v>0</v>
          </cell>
        </row>
        <row r="59">
          <cell r="B59" t="str">
            <v>18.06.030</v>
          </cell>
          <cell r="C59" t="str">
            <v>Luva de ferro galvanizado de 1 1/2 pol., inclusive assentamento.</v>
          </cell>
          <cell r="D59" t="str">
            <v>un</v>
          </cell>
          <cell r="F59">
            <v>2.91</v>
          </cell>
          <cell r="G59">
            <v>0</v>
          </cell>
        </row>
        <row r="60">
          <cell r="B60" t="str">
            <v>18.06.040</v>
          </cell>
          <cell r="C60" t="str">
            <v>Luva de ferro galvanizado de 2 pol., inclusive assentamento.</v>
          </cell>
          <cell r="D60" t="str">
            <v>un</v>
          </cell>
          <cell r="F60">
            <v>4.05</v>
          </cell>
          <cell r="G60">
            <v>0</v>
          </cell>
        </row>
        <row r="61">
          <cell r="B61" t="str">
            <v>18.06.050</v>
          </cell>
          <cell r="C61" t="str">
            <v>Luva de ferro galvanizado de 2 1/2 pol., inclusive assentamento.</v>
          </cell>
          <cell r="D61" t="str">
            <v>un</v>
          </cell>
          <cell r="F61">
            <v>7.16</v>
          </cell>
          <cell r="G61">
            <v>0</v>
          </cell>
        </row>
        <row r="62">
          <cell r="B62" t="str">
            <v>18.06.060</v>
          </cell>
          <cell r="C62" t="str">
            <v>Luva de ferro galvanizado de 4 pol., inclusive assentamento.</v>
          </cell>
          <cell r="D62" t="str">
            <v>un</v>
          </cell>
          <cell r="F62">
            <v>13.42</v>
          </cell>
          <cell r="G62">
            <v>0</v>
          </cell>
        </row>
        <row r="63">
          <cell r="B63" t="str">
            <v>18.06.061</v>
          </cell>
          <cell r="C63" t="str">
            <v>Luva de PVC rígido diâmetro de 2".</v>
          </cell>
          <cell r="D63" t="str">
            <v>un</v>
          </cell>
          <cell r="F63">
            <v>1.93</v>
          </cell>
          <cell r="G63">
            <v>0</v>
          </cell>
        </row>
        <row r="64">
          <cell r="B64" t="str">
            <v>18.06.062</v>
          </cell>
          <cell r="C64" t="str">
            <v>Luva de emenda para cabo 10 mm</v>
          </cell>
          <cell r="D64" t="str">
            <v>un</v>
          </cell>
          <cell r="F64">
            <v>0.35</v>
          </cell>
        </row>
        <row r="66">
          <cell r="B66" t="str">
            <v>18.07</v>
          </cell>
        </row>
        <row r="67">
          <cell r="B67" t="str">
            <v>18.07.010</v>
          </cell>
          <cell r="C67" t="str">
            <v>Jogo de bucha e arruela de alumínio de 1/2 pol., inclusive fixação.</v>
          </cell>
          <cell r="D67" t="str">
            <v>cj</v>
          </cell>
          <cell r="F67">
            <v>0.27</v>
          </cell>
          <cell r="G67">
            <v>0</v>
          </cell>
        </row>
        <row r="68">
          <cell r="B68" t="str">
            <v>18.07.020</v>
          </cell>
          <cell r="C68" t="str">
            <v>Jogo de bucha e arruela de alumínio de 3/4 pol., inclusive fixação.</v>
          </cell>
          <cell r="D68" t="str">
            <v>cj</v>
          </cell>
          <cell r="F68">
            <v>0.28999999999999998</v>
          </cell>
          <cell r="G68">
            <v>0</v>
          </cell>
        </row>
        <row r="69">
          <cell r="B69" t="str">
            <v>18.07.030</v>
          </cell>
          <cell r="C69" t="str">
            <v>Jogo de bucha e arruela de alumínio de 1 pol., inclusive fixação.</v>
          </cell>
          <cell r="D69" t="str">
            <v>cj</v>
          </cell>
          <cell r="F69">
            <v>0.45</v>
          </cell>
          <cell r="G69">
            <v>0</v>
          </cell>
        </row>
        <row r="70">
          <cell r="B70" t="str">
            <v>18.07.040</v>
          </cell>
          <cell r="C70" t="str">
            <v>Jogo de bucha e arruela de alumínio de 1 1/2 pol., inclusive fixação.</v>
          </cell>
          <cell r="D70" t="str">
            <v>cj</v>
          </cell>
          <cell r="F70">
            <v>0.85</v>
          </cell>
          <cell r="G70">
            <v>0</v>
          </cell>
        </row>
        <row r="71">
          <cell r="B71" t="str">
            <v>18.07.050</v>
          </cell>
          <cell r="C71" t="str">
            <v>Jogo de bucha e arruela de alumínio de 2 pol., inclusive fixação.</v>
          </cell>
          <cell r="D71" t="str">
            <v>cj</v>
          </cell>
          <cell r="F71">
            <v>1.64</v>
          </cell>
          <cell r="G71">
            <v>0</v>
          </cell>
        </row>
        <row r="72">
          <cell r="B72" t="str">
            <v>18.07.060</v>
          </cell>
          <cell r="C72" t="str">
            <v>Jogo de bucha e arruela de alumínio de 2 1/2 pol., inclusive fixação.</v>
          </cell>
          <cell r="D72" t="str">
            <v>cj</v>
          </cell>
          <cell r="F72">
            <v>2.39</v>
          </cell>
          <cell r="G72">
            <v>0</v>
          </cell>
        </row>
        <row r="73">
          <cell r="B73" t="str">
            <v>18.07.070</v>
          </cell>
          <cell r="C73" t="str">
            <v>Jogo de bucha e arruela de alumínio de 3 pol., inclusive fixação.</v>
          </cell>
          <cell r="D73" t="str">
            <v>cj</v>
          </cell>
          <cell r="F73">
            <v>3.79</v>
          </cell>
          <cell r="G73">
            <v>0</v>
          </cell>
        </row>
        <row r="74">
          <cell r="B74" t="str">
            <v>18.07.072</v>
          </cell>
          <cell r="C74" t="str">
            <v>Ganchos de 5/16".</v>
          </cell>
          <cell r="D74" t="str">
            <v>un</v>
          </cell>
          <cell r="F74">
            <v>0.8</v>
          </cell>
          <cell r="G74">
            <v>0</v>
          </cell>
        </row>
        <row r="75">
          <cell r="B75" t="str">
            <v>18.07.080</v>
          </cell>
          <cell r="C75" t="str">
            <v>Jogo de bucha e arruela de alumínio de 4 pol., inclusive fixação.</v>
          </cell>
          <cell r="D75" t="str">
            <v>cj</v>
          </cell>
          <cell r="F75">
            <v>5.31</v>
          </cell>
          <cell r="G75">
            <v>0</v>
          </cell>
        </row>
        <row r="77">
          <cell r="B77" t="str">
            <v>18.08</v>
          </cell>
        </row>
        <row r="78">
          <cell r="B78" t="str">
            <v>18.08.010</v>
          </cell>
          <cell r="C78" t="str">
            <v>Caixa para medição monofásica uso interno, inclusive colocação (padrão CELPE).</v>
          </cell>
          <cell r="D78" t="str">
            <v>un</v>
          </cell>
          <cell r="F78">
            <v>38.5</v>
          </cell>
          <cell r="G78">
            <v>0</v>
          </cell>
        </row>
        <row r="79">
          <cell r="B79" t="str">
            <v>18.08.020</v>
          </cell>
          <cell r="C79" t="str">
            <v>Caixa para medição monofásica uso externo, inclusive colocação (padrão CELPE).</v>
          </cell>
          <cell r="D79" t="str">
            <v>un</v>
          </cell>
          <cell r="F79">
            <v>48.6</v>
          </cell>
          <cell r="G79">
            <v>0</v>
          </cell>
        </row>
        <row r="81">
          <cell r="B81" t="str">
            <v>18.09</v>
          </cell>
        </row>
        <row r="82">
          <cell r="B82" t="str">
            <v>18.09.010</v>
          </cell>
          <cell r="C82" t="str">
            <v>Caixa para medição trifásica uso interno, modelo D, inclusive colocação (padrão CELPE).</v>
          </cell>
          <cell r="D82" t="str">
            <v>un</v>
          </cell>
          <cell r="F82">
            <v>82.93</v>
          </cell>
          <cell r="G82">
            <v>0</v>
          </cell>
        </row>
        <row r="83">
          <cell r="B83" t="str">
            <v>18.09.020</v>
          </cell>
          <cell r="C83" t="str">
            <v>Caixa para medição trifásica uso externo, modelo D, inclusive colocação (padrão CELPE).</v>
          </cell>
          <cell r="D83" t="str">
            <v>un</v>
          </cell>
          <cell r="F83">
            <v>104.26</v>
          </cell>
          <cell r="G83">
            <v>0</v>
          </cell>
        </row>
        <row r="85">
          <cell r="B85" t="str">
            <v>18.10</v>
          </cell>
        </row>
        <row r="86">
          <cell r="B86" t="str">
            <v>18.10.020</v>
          </cell>
          <cell r="C86" t="str">
            <v>Chave de faca de 2 polos, 30 A, 250 V, com base de ardósia, com 02 fusíveis tipo cartucho e parafusos, inclusive instalação em quadro de medição.</v>
          </cell>
          <cell r="D86" t="str">
            <v>un</v>
          </cell>
          <cell r="F86">
            <v>11.1</v>
          </cell>
          <cell r="G86">
            <v>0</v>
          </cell>
        </row>
        <row r="87">
          <cell r="B87" t="str">
            <v>18.10.030</v>
          </cell>
          <cell r="C87" t="str">
            <v>Chave de faca de 2 polos, 60 A, 250 V, com base de ardósia, com 02 fusíveis tipo cartucho e parafusos, inclusive instalação em quadro de medição.</v>
          </cell>
          <cell r="D87" t="str">
            <v>un</v>
          </cell>
          <cell r="F87">
            <v>16.3</v>
          </cell>
          <cell r="G87">
            <v>0</v>
          </cell>
        </row>
        <row r="88">
          <cell r="B88" t="str">
            <v>18.10.040</v>
          </cell>
          <cell r="C88" t="str">
            <v>Chave de faca de 3 polos, 60 A, 600 V, com base de ardósia, com 03 fusíveis tipo cartucho e parafusos, inclusive instalação em quadro de medição.</v>
          </cell>
          <cell r="D88" t="str">
            <v>un</v>
          </cell>
          <cell r="F88">
            <v>31.96</v>
          </cell>
          <cell r="G88">
            <v>0</v>
          </cell>
        </row>
        <row r="89">
          <cell r="B89" t="str">
            <v>18.10.050</v>
          </cell>
          <cell r="C89" t="str">
            <v>Chave de faca de 3 polos, 100 A, 600 V, com base de ardósia, com 03 fusíveis tipo cartucho e parafusos, inclusive instalação em quadro de medição.</v>
          </cell>
          <cell r="D89" t="str">
            <v>un</v>
          </cell>
          <cell r="F89">
            <v>57.62</v>
          </cell>
          <cell r="G89">
            <v>0</v>
          </cell>
        </row>
        <row r="90">
          <cell r="B90" t="str">
            <v>18.10.060</v>
          </cell>
          <cell r="C90" t="str">
            <v>Chave seccionadora com fusível, 125A, tipo 3NP4090 SIEMENS ou similar, tripolar com 03 fusíveis NH tamanho 00 e parafusos, inclusive instalação em quadro de medição.</v>
          </cell>
          <cell r="D90" t="str">
            <v>un</v>
          </cell>
          <cell r="F90">
            <v>85.08</v>
          </cell>
          <cell r="G90">
            <v>0</v>
          </cell>
        </row>
        <row r="91">
          <cell r="B91" t="str">
            <v>18.10.070</v>
          </cell>
          <cell r="C91" t="str">
            <v>Chave seccionadora com fusível, 250A, tipo 3NP2200 SIEMENS ou similar, tripolar com 03 fusíveis NH tamanho 01 e parafusos, inclusive instalação em quadro de medição.</v>
          </cell>
          <cell r="D91" t="str">
            <v>un</v>
          </cell>
          <cell r="F91">
            <v>141.25</v>
          </cell>
          <cell r="G91">
            <v>0</v>
          </cell>
        </row>
        <row r="93">
          <cell r="B93" t="str">
            <v>18.11</v>
          </cell>
        </row>
        <row r="94">
          <cell r="B94" t="str">
            <v>18.11.030</v>
          </cell>
          <cell r="C94" t="str">
            <v>Base para fusível tipo NH de 6 A a 125A, tamanho 00, SIEMENS ou similar, com parafusos, inclusive instalação em quadro.</v>
          </cell>
          <cell r="D94" t="str">
            <v>un</v>
          </cell>
          <cell r="F94">
            <v>9.09</v>
          </cell>
          <cell r="G94">
            <v>0</v>
          </cell>
        </row>
        <row r="95">
          <cell r="B95" t="str">
            <v>18.11.040</v>
          </cell>
          <cell r="C95" t="str">
            <v>Base para fusível tipo NH de 36 A a 250A, tamanho 1, SIEMENS ou similar, com parafusos, inclusive instalação em quadro.</v>
          </cell>
          <cell r="D95" t="str">
            <v>un</v>
          </cell>
          <cell r="F95">
            <v>17.96</v>
          </cell>
          <cell r="G95">
            <v>0</v>
          </cell>
        </row>
        <row r="97">
          <cell r="B97" t="str">
            <v>18.12</v>
          </cell>
        </row>
        <row r="98">
          <cell r="B98" t="str">
            <v>18.12.070</v>
          </cell>
          <cell r="C98" t="str">
            <v>Fusível tipo NH de 20A, tamanho 00, SIEMENS ou similar, inclusive instalação em quadro.</v>
          </cell>
          <cell r="D98" t="str">
            <v>un</v>
          </cell>
          <cell r="F98">
            <v>5.67</v>
          </cell>
          <cell r="G98">
            <v>0</v>
          </cell>
        </row>
        <row r="99">
          <cell r="B99" t="str">
            <v>18.12.080</v>
          </cell>
          <cell r="C99" t="str">
            <v>Fusível tipo NH de 25A, tamanho 00, SIEMENS ou similar, inclusive instalação em quadro.</v>
          </cell>
          <cell r="D99" t="str">
            <v>un</v>
          </cell>
          <cell r="F99">
            <v>5.67</v>
          </cell>
          <cell r="G99">
            <v>0</v>
          </cell>
        </row>
        <row r="100">
          <cell r="B100" t="str">
            <v>18.12.090</v>
          </cell>
          <cell r="C100" t="str">
            <v>Fusível tipo NH de 36A, tamanho 00, SIEMENS ou similar, inclusive instalação em quadro.</v>
          </cell>
          <cell r="D100" t="str">
            <v>un</v>
          </cell>
          <cell r="F100">
            <v>5.67</v>
          </cell>
          <cell r="G100">
            <v>0</v>
          </cell>
        </row>
        <row r="101">
          <cell r="B101" t="str">
            <v>18.12.100</v>
          </cell>
          <cell r="C101" t="str">
            <v>Fusível tipo NH de 50A, tamanho 00, SIEMENS ou similar, inclusive instalação em quadro.</v>
          </cell>
          <cell r="D101" t="str">
            <v>un</v>
          </cell>
          <cell r="F101">
            <v>5.67</v>
          </cell>
          <cell r="G101">
            <v>0</v>
          </cell>
        </row>
        <row r="102">
          <cell r="B102" t="str">
            <v>18.12.110</v>
          </cell>
          <cell r="C102" t="str">
            <v>Fusível tipo NH de 63A, tamanho 00, SIEMENS ou similar, inclusive instalação em quadro.</v>
          </cell>
          <cell r="D102" t="str">
            <v>un</v>
          </cell>
          <cell r="F102">
            <v>5.67</v>
          </cell>
          <cell r="G102">
            <v>0</v>
          </cell>
        </row>
        <row r="103">
          <cell r="B103" t="str">
            <v>18.12.120</v>
          </cell>
          <cell r="C103" t="str">
            <v>Fusível tipo NH de 80A, tamanho 00, SIEMENS ou similar, inclusive instalação em quadro.</v>
          </cell>
          <cell r="D103" t="str">
            <v>un</v>
          </cell>
          <cell r="F103">
            <v>5.67</v>
          </cell>
          <cell r="G103">
            <v>0</v>
          </cell>
        </row>
        <row r="104">
          <cell r="B104" t="str">
            <v>18.12.130</v>
          </cell>
          <cell r="C104" t="str">
            <v>Fusível tipo NH de 100A, tamanho 00, SIEMENS ou similar, inclusive instalação em quadro.</v>
          </cell>
          <cell r="D104" t="str">
            <v>un</v>
          </cell>
          <cell r="F104">
            <v>5.67</v>
          </cell>
          <cell r="G104">
            <v>0</v>
          </cell>
        </row>
        <row r="105">
          <cell r="B105" t="str">
            <v>18.12.140</v>
          </cell>
          <cell r="C105" t="str">
            <v>Fusível tipo NH de 125A, tamanho 00, SIEMENS ou similar, inclusive instalação em quadro.</v>
          </cell>
          <cell r="D105" t="str">
            <v>un</v>
          </cell>
          <cell r="F105">
            <v>5.67</v>
          </cell>
          <cell r="G105">
            <v>0</v>
          </cell>
        </row>
        <row r="106">
          <cell r="B106" t="str">
            <v>18.12.150</v>
          </cell>
          <cell r="C106" t="str">
            <v>Fusível tipo NH de 160A, tamanho 01, SIEMENS ou similar, inclusive instalação em quadro.</v>
          </cell>
          <cell r="D106" t="str">
            <v>un</v>
          </cell>
          <cell r="F106">
            <v>12.26</v>
          </cell>
          <cell r="G106">
            <v>0</v>
          </cell>
        </row>
        <row r="107">
          <cell r="B107" t="str">
            <v>18.12.160</v>
          </cell>
          <cell r="C107" t="str">
            <v>Fusível tipo NH de 200A, tamanho 01, SIEMENS ou similar, inclusive instalação em quadro.</v>
          </cell>
          <cell r="D107" t="str">
            <v>un</v>
          </cell>
          <cell r="F107">
            <v>12.26</v>
          </cell>
          <cell r="G107">
            <v>0</v>
          </cell>
        </row>
        <row r="108">
          <cell r="B108" t="str">
            <v>18.12.170</v>
          </cell>
          <cell r="C108" t="str">
            <v>Fusível tipo NH de 250A, tamanho 1, SIEMENS ou similar, inclusive instalação em quadro.</v>
          </cell>
          <cell r="D108" t="str">
            <v>un</v>
          </cell>
          <cell r="F108">
            <v>12.26</v>
          </cell>
          <cell r="G108">
            <v>0</v>
          </cell>
        </row>
        <row r="110">
          <cell r="B110" t="str">
            <v>18.13</v>
          </cell>
        </row>
        <row r="111">
          <cell r="B111" t="str">
            <v>18.13.005</v>
          </cell>
          <cell r="C111" t="str">
            <v>Eletroduto flexível preto de 1", assentado em valas com profundidade de 0,60 m, inclusive escavação e reaterro.</v>
          </cell>
          <cell r="D111" t="str">
            <v>m</v>
          </cell>
          <cell r="F111">
            <v>3.1</v>
          </cell>
          <cell r="G111">
            <v>0</v>
          </cell>
        </row>
        <row r="112">
          <cell r="B112" t="str">
            <v>18.13.010</v>
          </cell>
          <cell r="C112" t="str">
            <v>Eletroduto de PVC rígido rosqueável de 1/2 pol., com luva de rosca interna, inclusive assentamento em lajes.</v>
          </cell>
          <cell r="D112" t="str">
            <v>m</v>
          </cell>
          <cell r="F112">
            <v>1.46</v>
          </cell>
          <cell r="G112">
            <v>0</v>
          </cell>
        </row>
        <row r="113">
          <cell r="B113" t="str">
            <v>18.13.020</v>
          </cell>
          <cell r="C113" t="str">
            <v>Eletroduto de PVC rígido rosqueável de 3/4 pol., com luva de rosca interna, inclusive assentamento em lajes.</v>
          </cell>
          <cell r="D113" t="str">
            <v>m</v>
          </cell>
          <cell r="F113">
            <v>1.51</v>
          </cell>
          <cell r="G113">
            <v>0</v>
          </cell>
        </row>
        <row r="114">
          <cell r="B114" t="str">
            <v>18.13.030</v>
          </cell>
          <cell r="C114" t="str">
            <v>Eletroduto de PVC rígido rosqueável de 1 pol., com luva de rosca interna, inclusive assentamento em lajes.</v>
          </cell>
          <cell r="D114" t="str">
            <v>m</v>
          </cell>
          <cell r="F114">
            <v>2.54</v>
          </cell>
          <cell r="G114">
            <v>0</v>
          </cell>
        </row>
        <row r="115">
          <cell r="B115" t="str">
            <v>18.13.040</v>
          </cell>
          <cell r="C115" t="str">
            <v>Eletroduto de PVC rígido rosqueável de 1/2 pol., com luva de rosca interna, inclusive assentamento com rasgo em alvenaria.</v>
          </cell>
          <cell r="D115" t="str">
            <v>m</v>
          </cell>
          <cell r="F115">
            <v>2.23</v>
          </cell>
          <cell r="G115">
            <v>0</v>
          </cell>
        </row>
        <row r="116">
          <cell r="B116" t="str">
            <v>18.13.050</v>
          </cell>
          <cell r="C116" t="str">
            <v>Eletroduto de PVC rígido rosqueável de 3/4 pol., com luva de rosca interna, inclusive assentamento com rasgo em alvenaria.</v>
          </cell>
          <cell r="D116" t="str">
            <v>m</v>
          </cell>
          <cell r="F116">
            <v>2.71</v>
          </cell>
          <cell r="G116">
            <v>0</v>
          </cell>
        </row>
        <row r="117">
          <cell r="B117" t="str">
            <v>18.13.060</v>
          </cell>
          <cell r="C117" t="str">
            <v>Eletroduto de PVC rígido rosqueável de 1 pol., com luva de rosca interna, inclusive assentamento com rasgo em alvenaria.</v>
          </cell>
          <cell r="D117" t="str">
            <v>m</v>
          </cell>
          <cell r="F117">
            <v>3.3</v>
          </cell>
          <cell r="G117">
            <v>0</v>
          </cell>
        </row>
        <row r="118">
          <cell r="B118" t="str">
            <v>18.12.070</v>
          </cell>
          <cell r="C118" t="str">
            <v>Eletroduto de PVC rígido rosqueável de 1 1/4 pol., com luva de rosca interna, inclusive assentamento com rasgo em alvenaria.</v>
          </cell>
          <cell r="D118" t="str">
            <v>m</v>
          </cell>
          <cell r="F118">
            <v>4.3099999999999996</v>
          </cell>
          <cell r="G118">
            <v>0</v>
          </cell>
        </row>
        <row r="119">
          <cell r="B119" t="str">
            <v>18.13.080</v>
          </cell>
          <cell r="C119" t="str">
            <v>Eletroduto de PVC rígido rosqueável de 1 1/2 pol., com luva de rosca interna, inclusive assentamento com rasgo em alvenaria.</v>
          </cell>
          <cell r="D119" t="str">
            <v>m</v>
          </cell>
          <cell r="F119">
            <v>5.65</v>
          </cell>
          <cell r="G119">
            <v>0</v>
          </cell>
        </row>
        <row r="120">
          <cell r="B120" t="str">
            <v>18.13.085</v>
          </cell>
          <cell r="C120" t="str">
            <v>Fornecimento e colocação de eletroduto de ferro galvanizado de 3 ".</v>
          </cell>
          <cell r="D120" t="str">
            <v>m</v>
          </cell>
          <cell r="F120">
            <v>29.91</v>
          </cell>
        </row>
        <row r="121">
          <cell r="B121" t="str">
            <v>18.13.086</v>
          </cell>
          <cell r="C121" t="str">
            <v>Fornecimento e instalação de quadro de distribuição para telefone.</v>
          </cell>
          <cell r="D121" t="str">
            <v>un</v>
          </cell>
          <cell r="F121">
            <v>96.07</v>
          </cell>
        </row>
        <row r="122">
          <cell r="B122" t="str">
            <v>18.13.090</v>
          </cell>
          <cell r="C122" t="str">
            <v>Eletroduto de PVC rígido rosqueável de 2 pol., com luva de rosca interna, inclusive assentamento com rasgo em alvenaria.</v>
          </cell>
          <cell r="D122" t="str">
            <v>m</v>
          </cell>
          <cell r="F122">
            <v>7.33</v>
          </cell>
          <cell r="G122">
            <v>0</v>
          </cell>
        </row>
        <row r="123">
          <cell r="B123" t="str">
            <v>18.13.100</v>
          </cell>
          <cell r="C123" t="str">
            <v>Eletroduto de PVC rígido rosqueável de 3 pol., com luva de rosca interna, inclusive assentamento com rasgo em alvenaria.</v>
          </cell>
          <cell r="D123" t="str">
            <v>m</v>
          </cell>
          <cell r="F123">
            <v>13.81</v>
          </cell>
          <cell r="G123">
            <v>0</v>
          </cell>
        </row>
        <row r="124">
          <cell r="B124" t="str">
            <v>18.13.110</v>
          </cell>
          <cell r="C124" t="str">
            <v>Eletroduto de PVC rígido rosqueável de 1/2 pol., com luva de rosca interna assentado em valas com profundidade de 0,60 m, inclusive escavação e reaterro.</v>
          </cell>
          <cell r="D124" t="str">
            <v>m</v>
          </cell>
          <cell r="F124">
            <v>3.33</v>
          </cell>
          <cell r="G124">
            <v>0</v>
          </cell>
        </row>
        <row r="125">
          <cell r="B125" t="str">
            <v>18.13.120</v>
          </cell>
          <cell r="C125" t="str">
            <v>Eletroduto de PVC rígido rosqueável de 3/4 pol., com luva de rosca interna assentado em valas com profundidade de 0,60 m, inclusive escavação e reaterro.</v>
          </cell>
          <cell r="D125" t="str">
            <v>m</v>
          </cell>
          <cell r="F125">
            <v>4.01</v>
          </cell>
          <cell r="G125">
            <v>0</v>
          </cell>
        </row>
        <row r="126">
          <cell r="B126" t="str">
            <v>18.13.130</v>
          </cell>
          <cell r="C126" t="str">
            <v>Eletroduto de PVC rígido rosqueável de 1 pol., com luva de rosca interna assentado em valas com profundidade de 0,60 m, inclusive escavação e reaterro.</v>
          </cell>
          <cell r="D126" t="str">
            <v>m</v>
          </cell>
          <cell r="F126">
            <v>5.39</v>
          </cell>
          <cell r="G126">
            <v>0</v>
          </cell>
        </row>
        <row r="127">
          <cell r="B127" t="str">
            <v>18.13.140</v>
          </cell>
          <cell r="C127" t="str">
            <v>Eletroduto de PVC rígido rosqueável de 1 1/2 pol., com luva de rosca interna assentado em valas com profundidade de 0,60 m, inclusive escavação e reaterro.</v>
          </cell>
          <cell r="D127" t="str">
            <v>m</v>
          </cell>
          <cell r="F127">
            <v>6.99</v>
          </cell>
          <cell r="G127">
            <v>0</v>
          </cell>
        </row>
        <row r="128">
          <cell r="B128" t="str">
            <v>18.13.150</v>
          </cell>
          <cell r="C128" t="str">
            <v>Eletroduto de PVC rígido rosqueável de 2 pol., com luva de rosca interna assentado em valas com profundidade de 0,60 m, inclusive escavação e reaterro.</v>
          </cell>
          <cell r="D128" t="str">
            <v>m</v>
          </cell>
          <cell r="F128">
            <v>8.6199999999999992</v>
          </cell>
          <cell r="G128">
            <v>0</v>
          </cell>
        </row>
        <row r="129">
          <cell r="B129" t="str">
            <v>18.13.160</v>
          </cell>
          <cell r="C129" t="str">
            <v>Eletroduto de PVC rígido rosqueável de 3 pol., com luva de rosca interna assentado em valas com profundidade de 0,60 m, inclusive escavação e reaterro.</v>
          </cell>
          <cell r="D129" t="str">
            <v>m</v>
          </cell>
          <cell r="F129">
            <v>15.23</v>
          </cell>
          <cell r="G129">
            <v>0</v>
          </cell>
        </row>
        <row r="130">
          <cell r="B130" t="str">
            <v>18.13.170</v>
          </cell>
          <cell r="C130" t="str">
            <v>Eletroduto de PVC rígido rosqueável de 4 pol., com luva de rosca interna assentado em valas com profundidade de 0,60 m, inclusive escavação e reaterro.</v>
          </cell>
          <cell r="D130" t="str">
            <v>m</v>
          </cell>
          <cell r="F130">
            <v>22.81</v>
          </cell>
          <cell r="G130">
            <v>0</v>
          </cell>
        </row>
        <row r="132">
          <cell r="B132" t="str">
            <v>18.14</v>
          </cell>
        </row>
        <row r="133">
          <cell r="B133" t="str">
            <v>18.14.010</v>
          </cell>
          <cell r="C133" t="str">
            <v xml:space="preserve">Curva de PVC rígido rosqueável de 3/4 pol., com luva de rosca interna, inclusive assentado. </v>
          </cell>
          <cell r="D133" t="str">
            <v>un</v>
          </cell>
          <cell r="F133">
            <v>1.84</v>
          </cell>
          <cell r="G133">
            <v>0</v>
          </cell>
        </row>
        <row r="134">
          <cell r="B134" t="str">
            <v>18.14.020</v>
          </cell>
          <cell r="C134" t="str">
            <v xml:space="preserve">Curva de PVC rígido rosqueável de 1 pol., com luva de rosca interna, inclusive assentado. </v>
          </cell>
          <cell r="D134" t="str">
            <v>un</v>
          </cell>
          <cell r="F134">
            <v>2.6</v>
          </cell>
          <cell r="G134">
            <v>0</v>
          </cell>
        </row>
        <row r="135">
          <cell r="B135" t="str">
            <v>18.14.030</v>
          </cell>
          <cell r="C135" t="str">
            <v xml:space="preserve">Curva de PVC rígido rosqueável de 1 1/4 pol., com luva de rosca interna, inclusive assentado. </v>
          </cell>
          <cell r="D135" t="str">
            <v>un</v>
          </cell>
          <cell r="F135">
            <v>4.0999999999999996</v>
          </cell>
          <cell r="G135">
            <v>0</v>
          </cell>
        </row>
        <row r="136">
          <cell r="B136" t="str">
            <v>18.14.040</v>
          </cell>
          <cell r="C136" t="str">
            <v xml:space="preserve">Curva de PVC rígido rosqueável de 1 1/2 pol., com luva de rosca interna, inclusive assentado. </v>
          </cell>
          <cell r="D136" t="str">
            <v>un</v>
          </cell>
          <cell r="F136">
            <v>5.0999999999999996</v>
          </cell>
          <cell r="G136">
            <v>0</v>
          </cell>
        </row>
        <row r="137">
          <cell r="B137" t="str">
            <v>18.14.050</v>
          </cell>
          <cell r="C137" t="str">
            <v xml:space="preserve">Curva de PVC rígido rosqueável de 2 pol., com luva de rosca interna, inclusive assentado. </v>
          </cell>
          <cell r="D137" t="str">
            <v>un</v>
          </cell>
          <cell r="F137">
            <v>7.96</v>
          </cell>
          <cell r="G137">
            <v>0</v>
          </cell>
        </row>
        <row r="138">
          <cell r="B138" t="str">
            <v>18.14.060</v>
          </cell>
          <cell r="C138" t="str">
            <v xml:space="preserve">Curva de PVC rígido rosqueável de 3 pol., com luva de rosca interna, inclusive assentado. </v>
          </cell>
          <cell r="D138" t="str">
            <v>un</v>
          </cell>
          <cell r="F138">
            <v>23.46</v>
          </cell>
          <cell r="G138">
            <v>0</v>
          </cell>
        </row>
        <row r="139">
          <cell r="B139" t="str">
            <v>18.14.070</v>
          </cell>
          <cell r="C139" t="str">
            <v xml:space="preserve">Curva de PVC rígido rosqueável de 4 pol., com luva de rosca interna, inclusive assentado. </v>
          </cell>
          <cell r="D139" t="str">
            <v>un</v>
          </cell>
          <cell r="F139">
            <v>37.86</v>
          </cell>
          <cell r="G139">
            <v>0</v>
          </cell>
        </row>
        <row r="141">
          <cell r="B141" t="str">
            <v>18.15</v>
          </cell>
        </row>
        <row r="142">
          <cell r="B142" t="str">
            <v>18.15.010</v>
          </cell>
          <cell r="C142" t="str">
            <v>Caixa 4 x 2 pol. Tigreflex ou similar,  inclusive assentamento.</v>
          </cell>
          <cell r="D142" t="str">
            <v>un</v>
          </cell>
          <cell r="F142">
            <v>1.45</v>
          </cell>
          <cell r="G142">
            <v>0</v>
          </cell>
        </row>
        <row r="143">
          <cell r="B143" t="str">
            <v>18.15.020</v>
          </cell>
          <cell r="C143" t="str">
            <v>Caixa 4 x 4 pol. Tigreflex ou similar,  inclusive assentamento.</v>
          </cell>
          <cell r="D143" t="str">
            <v>un</v>
          </cell>
          <cell r="F143">
            <v>1.75</v>
          </cell>
          <cell r="G143">
            <v>0</v>
          </cell>
        </row>
        <row r="144">
          <cell r="B144" t="str">
            <v>18.15.030</v>
          </cell>
          <cell r="C144" t="str">
            <v>Caixa octogonal de 4" Tigreflex ou similar, com fundo móvel, inclusive assentaemnto em laje.</v>
          </cell>
          <cell r="D144" t="str">
            <v>un</v>
          </cell>
          <cell r="F144">
            <v>1.9</v>
          </cell>
          <cell r="G144">
            <v>0</v>
          </cell>
        </row>
        <row r="145">
          <cell r="B145" t="str">
            <v>18.15.035</v>
          </cell>
          <cell r="C145" t="str">
            <v>Fornecimento e colocação de caixa pré-moldada para ar-condicionado de 15.000 BTU's</v>
          </cell>
          <cell r="D145" t="str">
            <v>un</v>
          </cell>
          <cell r="F145">
            <v>73.38</v>
          </cell>
        </row>
        <row r="147">
          <cell r="B147" t="str">
            <v>18.16</v>
          </cell>
        </row>
        <row r="148">
          <cell r="B148" t="str">
            <v>18.16.010</v>
          </cell>
          <cell r="C148" t="str">
            <v>Tomada de embutir (2P+T) com placa para caixa de 4 x 2 pol., 20 A, 250 V, Pial (linha silentoque) ou similar, inclusive instalação.</v>
          </cell>
          <cell r="D148" t="str">
            <v>un</v>
          </cell>
          <cell r="F148">
            <v>7.08</v>
          </cell>
          <cell r="G148">
            <v>0</v>
          </cell>
        </row>
        <row r="149">
          <cell r="B149" t="str">
            <v>18.16.020</v>
          </cell>
          <cell r="C149" t="str">
            <v>Tomada de embutir para telefone quatro polos, Padrão Telebrás, com placa, para caixa de 4 x 2 pol., Pial (linha silentoque) ou similar, inclusive instalação.</v>
          </cell>
          <cell r="D149" t="str">
            <v>un</v>
          </cell>
          <cell r="F149">
            <v>6.55</v>
          </cell>
          <cell r="G149">
            <v>0</v>
          </cell>
        </row>
        <row r="151">
          <cell r="B151" t="str">
            <v>18.17</v>
          </cell>
        </row>
        <row r="152">
          <cell r="B152" t="str">
            <v>18.17.010</v>
          </cell>
          <cell r="C152" t="str">
            <v>Conjunto ARSTOP ou similar de embutir, em caixa 4 x 4 pol., com placa, tomada Tripolar para pino chato e disjuntor termomagnético de 25 A, 250 V, inclusive instalação.</v>
          </cell>
          <cell r="D152" t="str">
            <v>un</v>
          </cell>
          <cell r="F152">
            <v>20.72</v>
          </cell>
          <cell r="G152">
            <v>0</v>
          </cell>
        </row>
        <row r="154">
          <cell r="B154" t="str">
            <v>18.18</v>
          </cell>
        </row>
        <row r="155">
          <cell r="B155" t="str">
            <v>18.18.010</v>
          </cell>
          <cell r="C155" t="str">
            <v>Interruptor de embutir de uma secção para caixa de 4 x 2 pol., com placa, 10 A, 250 V, Pial (linha silentoque) ou similar, inclusive instalação.</v>
          </cell>
          <cell r="D155" t="str">
            <v>un</v>
          </cell>
          <cell r="F155">
            <v>3.9</v>
          </cell>
          <cell r="G155">
            <v>0</v>
          </cell>
        </row>
        <row r="156">
          <cell r="B156" t="str">
            <v>18.18.020</v>
          </cell>
          <cell r="C156" t="str">
            <v>Interruptor de embutir de duas secções para caixa de 4 x 2 pol., com placa, 10 A, 250 V, Pial (linha silentoque) ou similar, inclusive instalação.</v>
          </cell>
          <cell r="D156" t="str">
            <v>un</v>
          </cell>
          <cell r="F156">
            <v>6.76</v>
          </cell>
          <cell r="G156">
            <v>0</v>
          </cell>
        </row>
        <row r="157">
          <cell r="B157" t="str">
            <v>18.18.030</v>
          </cell>
          <cell r="C157" t="str">
            <v>Interruptor de embutir de três secções para caixa de 4 x 2 pol., com placa, 10 A, 250 V, Pial (linha silentoque) ou similar, inclusive instalação.</v>
          </cell>
          <cell r="D157" t="str">
            <v>un</v>
          </cell>
          <cell r="F157">
            <v>8.8800000000000008</v>
          </cell>
          <cell r="G157">
            <v>0</v>
          </cell>
        </row>
        <row r="158">
          <cell r="B158" t="str">
            <v>18.18.040</v>
          </cell>
          <cell r="C158" t="str">
            <v>Interruptor de embutir de uma secção conjugada com tomada, para caixa de 4 x 2 pol., com placa, 10 A, 250 V, Pial (linha silentoque) ou similar, inclusive instalação.</v>
          </cell>
          <cell r="D158" t="str">
            <v>un</v>
          </cell>
          <cell r="F158">
            <v>6.71</v>
          </cell>
          <cell r="G158">
            <v>0</v>
          </cell>
        </row>
        <row r="159">
          <cell r="B159" t="str">
            <v>18.18.050</v>
          </cell>
          <cell r="C159" t="str">
            <v>Interruptor de embutir de duas secções conjugada com tomada, para caixa de 4 x 2 pol., com placa, 10 A, 250 V, Pial (linha silentoque) ou similar, inclusive instalação.</v>
          </cell>
          <cell r="D159" t="str">
            <v>un</v>
          </cell>
          <cell r="F159">
            <v>8.93</v>
          </cell>
          <cell r="G159">
            <v>0</v>
          </cell>
        </row>
        <row r="160">
          <cell r="B160" t="str">
            <v>18.18.060</v>
          </cell>
          <cell r="C160" t="str">
            <v>Interruptor de embutir Three-Way (vai e vem), para caixa de 4 x 2 pol., com placa, 10 A, 250 V, Pial (linha silentoque) ou similar, inclusive instalação.</v>
          </cell>
          <cell r="D160" t="str">
            <v>un</v>
          </cell>
          <cell r="F160">
            <v>5.19</v>
          </cell>
          <cell r="G160">
            <v>0</v>
          </cell>
        </row>
        <row r="162">
          <cell r="B162" t="str">
            <v>18.19</v>
          </cell>
        </row>
        <row r="163">
          <cell r="B163" t="str">
            <v>18.19.010</v>
          </cell>
          <cell r="C163" t="str">
            <v>Fio de cobre, têmpera mole, classe 1, isolamento de PVC - 70 C, tipo BWF, 750 V, Foreplast ou similar, S.M. - 1,5 mm², inclusive instalação em eletroduto.</v>
          </cell>
          <cell r="D163" t="str">
            <v>m</v>
          </cell>
          <cell r="F163">
            <v>0.59</v>
          </cell>
          <cell r="G163">
            <v>0</v>
          </cell>
        </row>
        <row r="164">
          <cell r="B164" t="str">
            <v>18.19.020</v>
          </cell>
          <cell r="C164" t="str">
            <v>Fio de cobre, têmpera mole, classe 1, isolamento de PVC - 70 C, tipo BWF, 750 V, Foreplast ou similar, S.M. - 2,5 mm², inclusive instalação em eletroduto.</v>
          </cell>
          <cell r="D164" t="str">
            <v>m</v>
          </cell>
          <cell r="F164">
            <v>0.85</v>
          </cell>
          <cell r="G164">
            <v>0</v>
          </cell>
        </row>
        <row r="165">
          <cell r="B165" t="str">
            <v>18.19.025</v>
          </cell>
          <cell r="C165" t="str">
            <v>Cabro de cobre, têmpera mole, encordoamento classe 2, isolamento de PVC - 70 C, tipo BWF, 750 V, Foreplast ou similar, S.M. - 2,5 mm², inclusive instalação em eletroduto.</v>
          </cell>
          <cell r="D165" t="str">
            <v>m</v>
          </cell>
          <cell r="F165">
            <v>0.9</v>
          </cell>
          <cell r="G165">
            <v>0</v>
          </cell>
        </row>
        <row r="166">
          <cell r="B166" t="str">
            <v>18.19.030</v>
          </cell>
          <cell r="C166" t="str">
            <v>Cabo de cobre, têmpera mole, encordoamento classe 2, isolamento de PVC - 70 C, tipo BWF, 750 V, Foreplast ou similar, S.M. - 4,0 mm², inclusive instalação em eletroduto.</v>
          </cell>
          <cell r="D166" t="str">
            <v>m</v>
          </cell>
          <cell r="F166">
            <v>0.94</v>
          </cell>
          <cell r="G166">
            <v>0</v>
          </cell>
        </row>
        <row r="167">
          <cell r="B167" t="str">
            <v>18.19.040</v>
          </cell>
          <cell r="C167" t="str">
            <v>Cabo de cobre, têmpera mole, encordoamento classe 2, isolamento de PVC - 70 C, tipo BWF, 750 V, Foreplast ou similar, S.M. - 6,0 mm², inclusive instalação em eletroduto.</v>
          </cell>
          <cell r="D167" t="str">
            <v>m</v>
          </cell>
          <cell r="F167">
            <v>1.1299999999999999</v>
          </cell>
          <cell r="G167">
            <v>0</v>
          </cell>
        </row>
        <row r="168">
          <cell r="B168" t="str">
            <v>18.19.041</v>
          </cell>
          <cell r="C168" t="str">
            <v>Cabo de cobre, têmpera mole, encordoamento classe 2, isolamento de PVC - 70 C, tipo BWF, 750 V, Foreplast ou similar, S.M. - 10,0 mm², inclusive instalação em eletroduto.</v>
          </cell>
          <cell r="D168" t="str">
            <v>m</v>
          </cell>
          <cell r="F168">
            <v>1.6</v>
          </cell>
          <cell r="G168">
            <v>0</v>
          </cell>
        </row>
        <row r="169">
          <cell r="B169" t="str">
            <v>18.19.042</v>
          </cell>
          <cell r="C169" t="str">
            <v>Cabo de cobre, têmpera mole, encordoamento classe 2, isolamento de PVC - 70 C, tipo BWF, 750 V, Foreplast ou similar, S.M. - 16,0 mm², inclusive instalação em eletroduto.</v>
          </cell>
          <cell r="D169" t="str">
            <v>m</v>
          </cell>
          <cell r="F169">
            <v>2.11</v>
          </cell>
          <cell r="G169">
            <v>0</v>
          </cell>
        </row>
        <row r="170">
          <cell r="B170" t="str">
            <v>18.19.043</v>
          </cell>
          <cell r="C170" t="str">
            <v>Cabo de cobre, têmpera mole, encordoamento classe 2, isolamento de PVC - 70 C, tipo BWF, 750 V, Foreplast ou similar, S.M. - 25,0 mm², inclusive instalação em eletroduto.</v>
          </cell>
          <cell r="D170" t="str">
            <v>m</v>
          </cell>
          <cell r="F170">
            <v>2.93</v>
          </cell>
          <cell r="G170">
            <v>0</v>
          </cell>
        </row>
        <row r="171">
          <cell r="B171" t="str">
            <v>18.19.046</v>
          </cell>
          <cell r="C171" t="str">
            <v>Cabo de cobre (1 condutor), têmpera mole, encordoamento classe 2, isolamento de PVC - Flame Resistant - 70 C, 0,6 / 1 Kv, cobertura de PVC-ST 1, Foremax ou similar, S.M. - 1,5 mm², inclusive instalação em eletroduto.</v>
          </cell>
          <cell r="D171" t="str">
            <v>m</v>
          </cell>
          <cell r="F171">
            <v>0.69</v>
          </cell>
          <cell r="G171">
            <v>0</v>
          </cell>
        </row>
        <row r="172">
          <cell r="B172" t="str">
            <v>18.19.047</v>
          </cell>
          <cell r="C172" t="str">
            <v>Cabo de cobre (1 condutor), têmpera mole, encordoamento classe 2, isolamento de PVC - Flame Resistant - 70 C, 0,6 / 1 Kv, cobertura de PVC-ST 1, Foremax ou similar, S.M. - 2,5 mm², inclusive instalação em eletroduto.</v>
          </cell>
          <cell r="D172" t="str">
            <v>m</v>
          </cell>
          <cell r="F172">
            <v>0.83</v>
          </cell>
          <cell r="G172">
            <v>0</v>
          </cell>
        </row>
        <row r="173">
          <cell r="B173" t="str">
            <v>18.19.048</v>
          </cell>
          <cell r="C173" t="str">
            <v>Cabo de cobre (1 condutor), têmpera mole, encordoamento classe 2, isolamento de PVC - Flame Resistant - 70 C, 0,6 / 1 Kv, cobertura de PVC-ST 1, Foremax ou similar, S.M. - 4,0 mm², inclusive instalação em eletroduto.</v>
          </cell>
          <cell r="D173" t="str">
            <v>m</v>
          </cell>
          <cell r="F173">
            <v>1.29</v>
          </cell>
          <cell r="G173">
            <v>0</v>
          </cell>
        </row>
        <row r="174">
          <cell r="B174" t="str">
            <v>18.19.049</v>
          </cell>
          <cell r="C174" t="str">
            <v>Cabo de cobre (1 condutor), têmpera mole, encordoamento classe 2, isolamento de PVC - Flame Resistant - 70 C, 0,6 / 1 Kv, cobertura de PVC-ST 1, Foremax ou similar, S.M. - 6,0 mm², inclusive instalação em eletroduto.</v>
          </cell>
          <cell r="D174" t="str">
            <v>m</v>
          </cell>
          <cell r="F174">
            <v>1.56</v>
          </cell>
          <cell r="G174">
            <v>0</v>
          </cell>
        </row>
        <row r="175">
          <cell r="B175" t="str">
            <v>18.19.050</v>
          </cell>
          <cell r="C175" t="str">
            <v>Cabo de cobre (1 condutor), têmpera mole, encordoamento classe 2, isolamento de PVC - Flame Resistant - 70 C, 0,6 / 1 Kv, cobertura de PVC-ST 1, Foremax ou similar, S.M. - 10,0 mm², inclusive instalação em eletroduto.</v>
          </cell>
          <cell r="D175" t="str">
            <v>m</v>
          </cell>
          <cell r="F175">
            <v>2.06</v>
          </cell>
          <cell r="G175">
            <v>0</v>
          </cell>
        </row>
        <row r="176">
          <cell r="B176" t="str">
            <v>18.19.060</v>
          </cell>
          <cell r="C176" t="str">
            <v>Cabo de cobre (1 condutor), têmpera mole, encordoamento classe 2, isolamento de PVC - Flame Resistant - 70 C, 0,6 / 1 Kv, cobertura de PVC-ST 1, Foremax ou similar, S.M. - 16,0 mm², inclusive instalação em eletroduto.</v>
          </cell>
          <cell r="D176" t="str">
            <v>m</v>
          </cell>
          <cell r="F176">
            <v>2.9</v>
          </cell>
          <cell r="G176">
            <v>0</v>
          </cell>
        </row>
        <row r="177">
          <cell r="B177" t="str">
            <v>18.19.065</v>
          </cell>
          <cell r="C177" t="str">
            <v>Dec., de piso cimentado.</v>
          </cell>
          <cell r="F177">
            <v>9.1</v>
          </cell>
          <cell r="G177">
            <v>0</v>
          </cell>
        </row>
        <row r="178">
          <cell r="B178" t="str">
            <v>18.19.070</v>
          </cell>
          <cell r="C178" t="str">
            <v>Cabo de cobre (1 condutor), têmpera mole, encordoamento classe 2, isolamento de PVC - Flame Resistant - 70 C, 0,6 / 1 Kv, cobertura de PVC-ST 1, Foremax ou similar, S.M. - 25,0 mm², inclusive instalação em eletroduto.</v>
          </cell>
          <cell r="D178" t="str">
            <v>m</v>
          </cell>
          <cell r="F178">
            <v>3.85</v>
          </cell>
          <cell r="G178">
            <v>0</v>
          </cell>
        </row>
        <row r="179">
          <cell r="B179" t="str">
            <v>18.19.080</v>
          </cell>
          <cell r="C179" t="str">
            <v>Cabo de cobre (1 condutor), têmpera mole, encordoamento classe 2, isolamento de PVC - Flame Resistant - 70 C, 0,6 / 1 Kv, cobertura de PVC-ST 1, Foremax ou similar, S.M. - 35,0 mm², inclusive instalação em eletroduto.</v>
          </cell>
          <cell r="D179" t="str">
            <v>m</v>
          </cell>
          <cell r="F179">
            <v>4.91</v>
          </cell>
          <cell r="G179">
            <v>0</v>
          </cell>
        </row>
        <row r="180">
          <cell r="B180" t="str">
            <v>18.19.085</v>
          </cell>
          <cell r="C180" t="str">
            <v>Cabo de Cobre  com isolamento termoplástico para ligação dos postes, com 4,0 mm² - 28 A, inclusive instalação em eletroduto.</v>
          </cell>
          <cell r="D180" t="str">
            <v>m</v>
          </cell>
          <cell r="F180">
            <v>0.8</v>
          </cell>
          <cell r="G180">
            <v>0</v>
          </cell>
        </row>
        <row r="182">
          <cell r="B182" t="str">
            <v>18.20</v>
          </cell>
        </row>
        <row r="183">
          <cell r="B183" t="str">
            <v>18.20.010</v>
          </cell>
          <cell r="C183" t="str">
            <v>Disjuntor monopolar termomagnético até 30 A, 220 V, Eletromar ou similar, inclusive instalação em quadro de distribuição.</v>
          </cell>
          <cell r="D183" t="str">
            <v>un</v>
          </cell>
          <cell r="F183">
            <v>6.01</v>
          </cell>
          <cell r="G183">
            <v>0</v>
          </cell>
        </row>
        <row r="184">
          <cell r="B184" t="str">
            <v>18.20.020</v>
          </cell>
          <cell r="C184" t="str">
            <v>Disjuntor monopolar termomagnético até 35 a 50A, 220 V, Eletromar ou similar, inclusive instalação em quadro de distribuição.</v>
          </cell>
          <cell r="D184" t="str">
            <v>un</v>
          </cell>
          <cell r="F184">
            <v>8.06</v>
          </cell>
          <cell r="G184">
            <v>0</v>
          </cell>
        </row>
        <row r="185">
          <cell r="B185" t="str">
            <v>18.20.030</v>
          </cell>
          <cell r="C185" t="str">
            <v>Disjuntor tripolar termomagnético até 50 A 380, 220 V, Eletromar ou similar, inclusive instalação em quadro de distribuição.</v>
          </cell>
          <cell r="D185" t="str">
            <v>un</v>
          </cell>
          <cell r="F185">
            <v>30.85</v>
          </cell>
          <cell r="G185">
            <v>0</v>
          </cell>
        </row>
        <row r="186">
          <cell r="B186" t="str">
            <v>18.20.040</v>
          </cell>
          <cell r="C186" t="str">
            <v>Disjuntor tripolar termomagnético até 60 a 100 A, 380 V, Eletromar ou similar, inclusive instalação em quadro de distribuição.</v>
          </cell>
          <cell r="D186" t="str">
            <v>un</v>
          </cell>
          <cell r="F186">
            <v>45.39</v>
          </cell>
          <cell r="G186">
            <v>0</v>
          </cell>
        </row>
        <row r="187">
          <cell r="B187" t="str">
            <v>18.20.050</v>
          </cell>
          <cell r="C187" t="str">
            <v>Disjuntor tripolar termomagnético até 120 a 150 A, 380 V, Eletromar ou similar, inclusive instalação em quadro de distribuição.</v>
          </cell>
          <cell r="D187" t="str">
            <v>un</v>
          </cell>
          <cell r="F187">
            <v>115.39</v>
          </cell>
          <cell r="G187">
            <v>0</v>
          </cell>
        </row>
        <row r="188">
          <cell r="B188" t="str">
            <v>18.20.055</v>
          </cell>
          <cell r="C188" t="str">
            <v>Fornecimento e colocação de disjuntor 15 A.</v>
          </cell>
          <cell r="D188" t="str">
            <v>un</v>
          </cell>
          <cell r="F188">
            <v>7.67</v>
          </cell>
        </row>
        <row r="189">
          <cell r="B189" t="str">
            <v>18.20.056</v>
          </cell>
          <cell r="C189" t="str">
            <v>Fornecimento e colocação de disjuntor 50 A.</v>
          </cell>
          <cell r="D189" t="str">
            <v>un</v>
          </cell>
          <cell r="F189">
            <v>10.27</v>
          </cell>
        </row>
        <row r="190">
          <cell r="B190" t="str">
            <v>18.20.057</v>
          </cell>
          <cell r="C190" t="str">
            <v>Fornecimento e colocação de disjuntor tripolar 150 A (quadro de medição).</v>
          </cell>
          <cell r="D190" t="str">
            <v>un</v>
          </cell>
          <cell r="F190">
            <v>149.04</v>
          </cell>
        </row>
        <row r="192">
          <cell r="B192" t="str">
            <v>18.21</v>
          </cell>
        </row>
        <row r="193">
          <cell r="B193" t="str">
            <v>18.21.010</v>
          </cell>
          <cell r="C193" t="str">
            <v xml:space="preserve">Quadro de distribuição metálico de embutir, com barramento de neutro tipo com 600, eletromar ou similar, para até 6 circuitos momopolares, com sobretampa articulada provida de visor transparente, inclusive instalação. </v>
          </cell>
          <cell r="D193" t="str">
            <v>un</v>
          </cell>
          <cell r="F193">
            <v>49.2</v>
          </cell>
          <cell r="G193">
            <v>0</v>
          </cell>
        </row>
        <row r="194">
          <cell r="B194" t="str">
            <v>18.21.020</v>
          </cell>
          <cell r="C194" t="str">
            <v xml:space="preserve">Quadro de distribuição metálico de embutir, com barramento de neutro tipo com 600, eletromar ou similar, para até 8 circuitos momopolares, com sobretampa articulada provida de visor transparente, inclusive instalação. </v>
          </cell>
          <cell r="D194" t="str">
            <v>un</v>
          </cell>
          <cell r="F194">
            <v>52.3</v>
          </cell>
          <cell r="G194">
            <v>0</v>
          </cell>
        </row>
        <row r="196">
          <cell r="B196" t="str">
            <v>18.21.150</v>
          </cell>
          <cell r="C196" t="str">
            <v xml:space="preserve">Quadro de distribuição metálico de embutir, com barramento, chave geral e placa neutro ref. QDETN-12, Cemar ou similar, para até 12 circuitos momopolares, com porta, inclusive instalação. </v>
          </cell>
          <cell r="D196" t="str">
            <v>un</v>
          </cell>
          <cell r="F196">
            <v>50.64</v>
          </cell>
          <cell r="G196">
            <v>0</v>
          </cell>
        </row>
        <row r="197">
          <cell r="B197" t="str">
            <v>18.21.030</v>
          </cell>
          <cell r="C197" t="str">
            <v xml:space="preserve">Quadro de distribuição metálico de embutir, com barramento, chave geral e placa neutro tipo PQR 15 C, eletromar ou similar, para até 15 circuitos momopolares, com porta e trinco, inclusive instalação. </v>
          </cell>
          <cell r="D197" t="str">
            <v>un</v>
          </cell>
          <cell r="F197">
            <v>163.95</v>
          </cell>
          <cell r="G197">
            <v>0</v>
          </cell>
        </row>
        <row r="198">
          <cell r="B198" t="str">
            <v>18.21.035</v>
          </cell>
          <cell r="C198" t="str">
            <v xml:space="preserve">Quadro de distribuição metálico de embutir, com barramento, chave geral e placa neutro tipo PQR 18 CA, eletromar ou similar, para até 18 circuitos momopolares, com porta e trinco, inclusive instalação. </v>
          </cell>
          <cell r="D198" t="str">
            <v>un</v>
          </cell>
          <cell r="F198">
            <v>213.95</v>
          </cell>
          <cell r="G198">
            <v>0</v>
          </cell>
        </row>
        <row r="199">
          <cell r="B199" t="str">
            <v>18.21.170</v>
          </cell>
          <cell r="C199" t="str">
            <v xml:space="preserve">Quadro de distribuição metálico de embutir, com barramento, chave geral e placa neutro ref. QDETN-32 Cemar ou similar, para 32 , circuitos momopolares, com porta e trinco, inclusive instalação. </v>
          </cell>
          <cell r="D199" t="str">
            <v>un</v>
          </cell>
          <cell r="F199">
            <v>104.28</v>
          </cell>
          <cell r="G199">
            <v>0</v>
          </cell>
        </row>
        <row r="200">
          <cell r="B200" t="str">
            <v>18.21.045</v>
          </cell>
          <cell r="C200" t="str">
            <v>Luminária tipo globo leitoso completa.</v>
          </cell>
          <cell r="D200" t="str">
            <v>un</v>
          </cell>
          <cell r="F200">
            <v>24.83</v>
          </cell>
        </row>
        <row r="201">
          <cell r="B201" t="str">
            <v>18.21.050</v>
          </cell>
          <cell r="C201" t="str">
            <v xml:space="preserve">Quadro de distribuição metálico de embutir, com barramento, chave geral e placa neutro tipo PQR 30 CA, eletromar ou similar, para 30 , circuitos momopolares, com porta e trinco, inclusive instalação. </v>
          </cell>
          <cell r="D201" t="str">
            <v>un</v>
          </cell>
          <cell r="F201">
            <v>258.60000000000002</v>
          </cell>
          <cell r="G201">
            <v>0</v>
          </cell>
        </row>
        <row r="202">
          <cell r="B202" t="str">
            <v>18.21.060</v>
          </cell>
          <cell r="C202" t="str">
            <v xml:space="preserve">Quadro de distribuição metálico de embutir, sem barramento, tipo QCSP, Gomes ou similar, para até 3 circuitos momopolares, sem porta, inclusive instalação. </v>
          </cell>
          <cell r="D202" t="str">
            <v>un</v>
          </cell>
          <cell r="F202">
            <v>16.18</v>
          </cell>
          <cell r="G202">
            <v>0</v>
          </cell>
        </row>
        <row r="203">
          <cell r="B203" t="str">
            <v>18.21.070</v>
          </cell>
          <cell r="C203" t="str">
            <v xml:space="preserve">Quadro de distribuição metálico de embutir, sem barramento, tipo QCCP, Gomes ou similar, para até 3 circuitos momopolares, com porta, inclusive instalação. </v>
          </cell>
          <cell r="D203" t="str">
            <v>un</v>
          </cell>
          <cell r="F203">
            <v>16.78</v>
          </cell>
          <cell r="G203">
            <v>0</v>
          </cell>
        </row>
        <row r="204">
          <cell r="B204" t="str">
            <v>18.21.080</v>
          </cell>
          <cell r="C204" t="str">
            <v xml:space="preserve">Quadro de distribuição metálico de embutir, sem barramento, tipo QCCP, Gomes ou similar, para até 6 circuitos momopolares, com porta, inclusive instalação. </v>
          </cell>
          <cell r="D204" t="str">
            <v>un</v>
          </cell>
          <cell r="F204">
            <v>19.13</v>
          </cell>
          <cell r="G204">
            <v>0</v>
          </cell>
        </row>
        <row r="205">
          <cell r="B205" t="str">
            <v>18.21.090</v>
          </cell>
          <cell r="C205" t="str">
            <v xml:space="preserve">Quadro de distribuição metálico de embutir, sem barramento, tipo QCCP, Gomes ou similar, para até 12 circuitos momopolares, com porta, inclusive instalação. </v>
          </cell>
          <cell r="D205" t="str">
            <v>un</v>
          </cell>
          <cell r="F205">
            <v>24.78</v>
          </cell>
          <cell r="G205">
            <v>0</v>
          </cell>
        </row>
        <row r="206">
          <cell r="B206" t="str">
            <v>18.21.100</v>
          </cell>
          <cell r="C206" t="str">
            <v xml:space="preserve">Quadro de distribuição metálico de embutir, sem barramento, tipo QCCP, Gomes ou similar, para até 18 circuitos momopolares, com porta, inclusive instalação. </v>
          </cell>
          <cell r="D206" t="str">
            <v>un</v>
          </cell>
          <cell r="F206">
            <v>44.17</v>
          </cell>
          <cell r="G206">
            <v>0</v>
          </cell>
        </row>
        <row r="208">
          <cell r="B208" t="str">
            <v>18.22</v>
          </cell>
        </row>
        <row r="209">
          <cell r="B209" t="str">
            <v>18.22.005</v>
          </cell>
          <cell r="C209" t="str">
            <v>Fornecimento e instalação de módulo de  distribuição com barramento para 300 A.</v>
          </cell>
          <cell r="D209" t="str">
            <v>un</v>
          </cell>
          <cell r="F209">
            <v>1747.73</v>
          </cell>
        </row>
        <row r="210">
          <cell r="B210" t="str">
            <v>18.22.010</v>
          </cell>
          <cell r="C210" t="str">
            <v>Ponto de luz em teto ou parede, incluindo caixa 4 x 4 pol. Tigreflex ou similar, tubulação PVC rígido e fiação, até o quadro de distribuição.</v>
          </cell>
          <cell r="D210" t="str">
            <v>pt</v>
          </cell>
          <cell r="F210">
            <v>18.059999999999999</v>
          </cell>
          <cell r="G210">
            <v>0</v>
          </cell>
        </row>
        <row r="211">
          <cell r="B211" t="str">
            <v>18.22.015</v>
          </cell>
          <cell r="C211" t="str">
            <v>Recuperação do quadro de medição existente (substação área)</v>
          </cell>
          <cell r="D211" t="str">
            <v>un</v>
          </cell>
          <cell r="F211">
            <v>251.95</v>
          </cell>
        </row>
        <row r="212">
          <cell r="B212" t="str">
            <v>18.22.016</v>
          </cell>
          <cell r="C212" t="str">
            <v>Fornecimento e colocação de cabo 50 mm² (substação ao módulo de distribuição)</v>
          </cell>
          <cell r="D212" t="str">
            <v>m</v>
          </cell>
          <cell r="F212">
            <v>9.75</v>
          </cell>
        </row>
        <row r="213">
          <cell r="B213" t="str">
            <v>18.22.020</v>
          </cell>
          <cell r="C213" t="str">
            <v>Ponto de interruptor de uma secção, Pial ou similar, inclusive tubulação PVC rígido, fiação, caixa 4 x 2 pol., Tigreflex ou similar placa e demais acessórios, até o ponto de luz.</v>
          </cell>
          <cell r="D213" t="str">
            <v>pt</v>
          </cell>
          <cell r="F213">
            <v>16.62</v>
          </cell>
          <cell r="G213">
            <v>0</v>
          </cell>
        </row>
        <row r="214">
          <cell r="B214" t="str">
            <v>18.22.030</v>
          </cell>
          <cell r="C214" t="str">
            <v>Ponto de interruptor de 2 secções, Pial ou similar, inclusive tubulação PVC rígido, fiação, caixa 4 x 2 pol., Tigreflex ou similar, placa e demais acessórios, até o ponto de luz.</v>
          </cell>
          <cell r="D214" t="str">
            <v>pt</v>
          </cell>
          <cell r="F214">
            <v>24.04</v>
          </cell>
          <cell r="G214">
            <v>0</v>
          </cell>
        </row>
        <row r="215">
          <cell r="B215" t="str">
            <v>18.22.040</v>
          </cell>
          <cell r="C215" t="str">
            <v>Ponto de interruptor de 3 secções, Pial ou similar, inclusive tubulação PVC rígido, fiação, caixa 4 x 2 pol., Tigreflex ou similar, placa e demais acessórios, até o ponto de luz.</v>
          </cell>
          <cell r="D215" t="str">
            <v>pt</v>
          </cell>
          <cell r="F215">
            <v>29.36</v>
          </cell>
          <cell r="G215">
            <v>0</v>
          </cell>
        </row>
        <row r="216">
          <cell r="B216" t="str">
            <v>18.22.050</v>
          </cell>
          <cell r="C216" t="str">
            <v>Ponto de interruptor Three-Way, Pial ou similar, inclusive tubulação PVC rígido, fiação, caixa 4 x 2 pol., Tigreflex ou similar, placa e demais acessórios, até o ponto de luz.</v>
          </cell>
          <cell r="D216" t="str">
            <v>pt</v>
          </cell>
          <cell r="F216">
            <v>47.79</v>
          </cell>
          <cell r="G216">
            <v>0</v>
          </cell>
        </row>
        <row r="217">
          <cell r="B217" t="str">
            <v>18.22.060</v>
          </cell>
          <cell r="C217" t="str">
            <v>Ponto de tomada universal (2P+1 T), Pial ou similar, inclusive tubulação PVC rígido, fiação, caixa 4 x 2 pol., Tigreflex ou similar, placa e demais acessórios, até o ponto de luz ou quadro de distribuição.</v>
          </cell>
          <cell r="D217" t="str">
            <v>pt</v>
          </cell>
          <cell r="F217">
            <v>29.94</v>
          </cell>
          <cell r="G217">
            <v>0</v>
          </cell>
        </row>
        <row r="218">
          <cell r="B218" t="str">
            <v>18.22.070</v>
          </cell>
          <cell r="C218" t="str">
            <v>Ponto de tomada universal (2P+1 T), Pial ou similar para 2000 W, inclusive tubulação PVC rígido, fiação, caixa 4 x 2 pol., Tigreflex ou similar, placa e demais acessórios, até o ponto de luz ou quadro de distribuição.</v>
          </cell>
          <cell r="D218" t="str">
            <v>pt</v>
          </cell>
          <cell r="F218">
            <v>44.67</v>
          </cell>
          <cell r="G218">
            <v>0</v>
          </cell>
        </row>
        <row r="219">
          <cell r="B219" t="str">
            <v>18.22.080</v>
          </cell>
          <cell r="C219" t="str">
            <v>Ponto de tomada para ar-condicionado com conjunto tipo Arstop ou similar, em caixa Tigreflex ou similar 4 x 4 pol., com placa, tomada tripolar para pino chato e disjuntor termomagnético de 25 A, inclusive tubulação de PVC rígido, fiação, aterramento e dem</v>
          </cell>
          <cell r="D219" t="str">
            <v>pt</v>
          </cell>
          <cell r="F219">
            <v>56.86</v>
          </cell>
          <cell r="G219">
            <v>0</v>
          </cell>
        </row>
        <row r="220">
          <cell r="B220" t="str">
            <v>18.22.085</v>
          </cell>
          <cell r="C220" t="str">
            <v xml:space="preserve">Ponto de tomada para ar-condicionado </v>
          </cell>
          <cell r="D220" t="str">
            <v>pt</v>
          </cell>
          <cell r="F220">
            <v>67.260000000000005</v>
          </cell>
        </row>
        <row r="221">
          <cell r="B221" t="str">
            <v>18.22.090</v>
          </cell>
          <cell r="C221" t="str">
            <v>Ponto de tomada para telefone, Pial ou similar, em caixa Tigreflex ou similar 4 x 2 pol., inclusive placa, tubulação de PVC rígido, fiação, caixas de passagem e demais acessórios, até a caixa de distribuição do pavimento.</v>
          </cell>
          <cell r="D221" t="str">
            <v>pt</v>
          </cell>
          <cell r="F221">
            <v>30.89</v>
          </cell>
          <cell r="G221">
            <v>0</v>
          </cell>
        </row>
        <row r="222">
          <cell r="B222" t="str">
            <v>18.22.091</v>
          </cell>
          <cell r="C222" t="str">
            <v>Instalação elétrica</v>
          </cell>
          <cell r="D222" t="str">
            <v>vb</v>
          </cell>
          <cell r="F222">
            <v>232.9</v>
          </cell>
          <cell r="G222">
            <v>0</v>
          </cell>
        </row>
        <row r="223">
          <cell r="B223" t="str">
            <v>18.22.095</v>
          </cell>
          <cell r="C223" t="str">
            <v>Ponto de tomada 220 V convencional.</v>
          </cell>
          <cell r="D223" t="str">
            <v>pt</v>
          </cell>
          <cell r="F223">
            <v>38.92</v>
          </cell>
        </row>
        <row r="224">
          <cell r="B224" t="str">
            <v>18.22.096</v>
          </cell>
          <cell r="C224" t="str">
            <v>Ramal de alimentação para ponto de telefone.</v>
          </cell>
          <cell r="D224" t="str">
            <v>vb</v>
          </cell>
          <cell r="F224">
            <v>413.4</v>
          </cell>
        </row>
        <row r="225">
          <cell r="B225" t="str">
            <v>18.22.100</v>
          </cell>
          <cell r="C225" t="str">
            <v>Ponto de campainha, inclusive caixa, cigarra, botão, espelho, tubulação PVC rígido, fiação e demais acessórios, até quadro de sinalização instalado no posto de enfermagem.</v>
          </cell>
          <cell r="D225" t="str">
            <v>pt</v>
          </cell>
          <cell r="F225">
            <v>44.69</v>
          </cell>
          <cell r="G225">
            <v>0</v>
          </cell>
        </row>
        <row r="226">
          <cell r="B226" t="str">
            <v>18.22.110</v>
          </cell>
          <cell r="C226" t="str">
            <v>Ponto para computador</v>
          </cell>
          <cell r="D226" t="str">
            <v>pt</v>
          </cell>
          <cell r="F226">
            <v>51.5</v>
          </cell>
        </row>
        <row r="228">
          <cell r="B228" t="str">
            <v>18.24</v>
          </cell>
        </row>
        <row r="229">
          <cell r="B229" t="str">
            <v>18.24.005</v>
          </cell>
          <cell r="C229" t="str">
            <v>Luminária tipo sobrepor aberta para 02 lâmpads fluorescente 40 W (calha trapezoidal) completa.</v>
          </cell>
          <cell r="D229" t="str">
            <v>un</v>
          </cell>
          <cell r="F229">
            <v>45.84</v>
          </cell>
        </row>
        <row r="230">
          <cell r="B230" t="str">
            <v>18.24.010</v>
          </cell>
          <cell r="C230" t="str">
            <v>Caixa de passagem subterrânea com dimensões internas 0,40 x 0,40 m, altura 0,60 m, sobre camada de brita com 0,10 m de espessura, pararedes em alvenaria e laje de tampa em concreto armado, inclusive escavaçào, remoção e reaterro.</v>
          </cell>
          <cell r="D230" t="str">
            <v>un</v>
          </cell>
          <cell r="F230">
            <v>19.91</v>
          </cell>
          <cell r="G230">
            <v>0</v>
          </cell>
        </row>
        <row r="231">
          <cell r="B231" t="str">
            <v>18.24.020</v>
          </cell>
          <cell r="C231" t="str">
            <v>Caixa de passagem subterrânea para entrada de rede telefônica, tipo R1 (até 35 pontos), com dimensões internas 0,60 x 0,35 m, altura 0,50 m, paredes em alvenaria, e laje de tampa em concreto armado, inclusive escavação, remoção e reaterro.</v>
          </cell>
          <cell r="D231" t="str">
            <v>un</v>
          </cell>
          <cell r="F231">
            <v>21.87</v>
          </cell>
          <cell r="G231">
            <v>0</v>
          </cell>
        </row>
        <row r="232">
          <cell r="B232" t="str">
            <v>18.24.030</v>
          </cell>
          <cell r="C232" t="str">
            <v>Caixa para ar condicionado</v>
          </cell>
          <cell r="D232" t="str">
            <v>un</v>
          </cell>
          <cell r="F232">
            <v>23.82</v>
          </cell>
        </row>
        <row r="234">
          <cell r="B234" t="str">
            <v>18.25</v>
          </cell>
        </row>
        <row r="235">
          <cell r="B235" t="str">
            <v>18.25.005</v>
          </cell>
          <cell r="C235" t="str">
            <v>Inatalação elétrica.</v>
          </cell>
          <cell r="D235" t="str">
            <v>vb</v>
          </cell>
          <cell r="F235">
            <v>91.2</v>
          </cell>
          <cell r="G235">
            <v>0</v>
          </cell>
        </row>
        <row r="236">
          <cell r="B236" t="str">
            <v>18.25.010</v>
          </cell>
          <cell r="C236" t="str">
            <v>Fornecimento e assentamento de luminária.</v>
          </cell>
          <cell r="D236" t="str">
            <v>un</v>
          </cell>
          <cell r="F236">
            <v>570</v>
          </cell>
          <cell r="G236">
            <v>0</v>
          </cell>
        </row>
        <row r="237">
          <cell r="B237" t="str">
            <v>18.25.020</v>
          </cell>
          <cell r="C237" t="str">
            <v>Luminária tipo sobrepor, aberta, para 2 lâmpadas fluorescente de 20 W, ref. TMS-500 Philips ou similar, inclusive reator alto fator de potência lâmpadas, demais acessórios e instalação.</v>
          </cell>
          <cell r="D237" t="str">
            <v>cj</v>
          </cell>
          <cell r="F237">
            <v>41.36</v>
          </cell>
          <cell r="G237">
            <v>0</v>
          </cell>
        </row>
        <row r="238">
          <cell r="B238" t="str">
            <v>18.25.030</v>
          </cell>
          <cell r="C238" t="str">
            <v>Luminária tipo sobrepor, aberta, para 1 lâmpada fluorescente de 40 W, ref. TMS-500 Philips ou similar, inclusive reator alto fator de potência lâmpadas, demais acessórios e instalação.</v>
          </cell>
          <cell r="D238" t="str">
            <v>cj</v>
          </cell>
          <cell r="F238">
            <v>35.770000000000003</v>
          </cell>
          <cell r="G238">
            <v>0</v>
          </cell>
        </row>
        <row r="239">
          <cell r="B239" t="str">
            <v>18.25.031</v>
          </cell>
          <cell r="C239" t="str">
            <v>Fechadura</v>
          </cell>
          <cell r="D239" t="str">
            <v>un</v>
          </cell>
          <cell r="F239">
            <v>39.9</v>
          </cell>
          <cell r="G239">
            <v>0</v>
          </cell>
        </row>
        <row r="240">
          <cell r="B240" t="str">
            <v>18.25.040</v>
          </cell>
          <cell r="C240" t="str">
            <v>Luminária tipo sobrepor, aberta, para 2 lâmpadas fluorescente de 32 W, ref. TMS-500 Philips ou similar, inclusive reator alto fator de potência lâmpadas, demais acessórios e instalação.</v>
          </cell>
          <cell r="D240" t="str">
            <v>cj</v>
          </cell>
          <cell r="F240">
            <v>51.13</v>
          </cell>
          <cell r="G240">
            <v>0</v>
          </cell>
        </row>
        <row r="241">
          <cell r="B241" t="str">
            <v>18.25.041</v>
          </cell>
          <cell r="C241" t="str">
            <v>Fornecimento e colocação de lâmpada fluorescente de 40 W.</v>
          </cell>
          <cell r="D241" t="str">
            <v>un</v>
          </cell>
          <cell r="F241">
            <v>5.8</v>
          </cell>
          <cell r="G241">
            <v>0</v>
          </cell>
        </row>
        <row r="242">
          <cell r="B242" t="str">
            <v>18.25.042</v>
          </cell>
          <cell r="C242" t="str">
            <v>Fornecimento e colocação de reator de 40 W.</v>
          </cell>
          <cell r="D242" t="str">
            <v>un</v>
          </cell>
          <cell r="F242">
            <v>8.5</v>
          </cell>
          <cell r="G242">
            <v>0</v>
          </cell>
        </row>
        <row r="243">
          <cell r="B243" t="str">
            <v>18.25.043</v>
          </cell>
          <cell r="C243" t="str">
            <v>Fornecimento e colocação de térmico com base.</v>
          </cell>
          <cell r="D243" t="str">
            <v>un</v>
          </cell>
          <cell r="F243">
            <v>1</v>
          </cell>
          <cell r="G243">
            <v>0</v>
          </cell>
        </row>
        <row r="244">
          <cell r="B244" t="str">
            <v>18.25.050</v>
          </cell>
          <cell r="C244" t="str">
            <v>Luminária tipo sobrepor, aberta, para 1 lâmpada fluorescente de 20 W, ref. 211-R A. B. Leão ou similar, inclusive reator alto fator de potência lâmpada, demais acessórios e instalação.</v>
          </cell>
          <cell r="D244" t="str">
            <v>cj</v>
          </cell>
          <cell r="F244">
            <v>22.57</v>
          </cell>
          <cell r="G244">
            <v>0</v>
          </cell>
        </row>
        <row r="245">
          <cell r="B245" t="str">
            <v>18.25.060</v>
          </cell>
          <cell r="C245" t="str">
            <v>Luminária tipo sobrepor, aberta, para 2 lâmpadas fluorescente de 20 W, ref. 211-R A. B. Leão ou similar, inclusive reator alto fator de potência lâmpada, demais acessórios e instalação.</v>
          </cell>
          <cell r="D245" t="str">
            <v>cj</v>
          </cell>
          <cell r="F245">
            <v>33.26</v>
          </cell>
          <cell r="G245">
            <v>0</v>
          </cell>
        </row>
        <row r="246">
          <cell r="B246" t="str">
            <v>18.25.070</v>
          </cell>
          <cell r="C246" t="str">
            <v>Luminária tipo sobrepor, aberta, para 1 lâmpada fluorescente de 40 W, ref. 211-R A. B. Leão ou similar, inclusive reator alto fator de potência lâmpada, demais acessórios e instalação.</v>
          </cell>
          <cell r="D246" t="str">
            <v>cj</v>
          </cell>
          <cell r="F246">
            <v>23.67</v>
          </cell>
          <cell r="G246">
            <v>0</v>
          </cell>
        </row>
        <row r="247">
          <cell r="B247" t="str">
            <v>18.25.071</v>
          </cell>
          <cell r="C247" t="str">
            <v>Fornecimento e colocação de lâmpada vapor de mercúrio 250 W.</v>
          </cell>
          <cell r="D247" t="str">
            <v>un</v>
          </cell>
          <cell r="F247">
            <v>16.54</v>
          </cell>
        </row>
        <row r="248">
          <cell r="B248" t="str">
            <v>18.25.080</v>
          </cell>
          <cell r="C248" t="str">
            <v>Luminária tipo sobrepor, aberta, para 2 lâmpadas fluorescente de 40 W, ref. 211-R A. B. Leão ou similar, inclusive reator alto fator de potência lâmpada, demais acessórios e instalação.</v>
          </cell>
          <cell r="D248" t="str">
            <v>cj</v>
          </cell>
          <cell r="F248">
            <v>35.26</v>
          </cell>
          <cell r="G248">
            <v>0</v>
          </cell>
        </row>
        <row r="249">
          <cell r="B249" t="str">
            <v>18.25.082</v>
          </cell>
          <cell r="C249" t="str">
            <v>Conjunto de reator 220 v / 60 HI - 2.000 W</v>
          </cell>
          <cell r="D249" t="str">
            <v>un</v>
          </cell>
        </row>
        <row r="250">
          <cell r="B250" t="str">
            <v>18.25.090</v>
          </cell>
          <cell r="C250" t="str">
            <v>Luminária tipo Drops em globo de vidro leitoso, ref. 515 A.B Leão, ou similar, completa, inclusive lâmpada e instalação.</v>
          </cell>
          <cell r="D250" t="str">
            <v>cj</v>
          </cell>
          <cell r="F250">
            <v>21.26</v>
          </cell>
          <cell r="G250">
            <v>0</v>
          </cell>
        </row>
        <row r="251">
          <cell r="B251" t="str">
            <v>18.25.095</v>
          </cell>
          <cell r="C251" t="str">
            <v>Lâmpada incandescende de 100 W</v>
          </cell>
          <cell r="D251" t="str">
            <v>un</v>
          </cell>
          <cell r="F251">
            <v>1.37</v>
          </cell>
          <cell r="G251">
            <v>0</v>
          </cell>
        </row>
        <row r="252">
          <cell r="B252" t="str">
            <v>18.25.100</v>
          </cell>
          <cell r="C252" t="str">
            <v>Luminária tipo Bedd (Prato), ref. 805 A.B. Leão ou similar, com pendente e suporte, inclusive lâmpada e instalação.</v>
          </cell>
          <cell r="D252" t="str">
            <v>cj</v>
          </cell>
          <cell r="F252">
            <v>30.6</v>
          </cell>
          <cell r="G252">
            <v>0</v>
          </cell>
        </row>
        <row r="253">
          <cell r="B253" t="str">
            <v>18.25.110</v>
          </cell>
          <cell r="C253" t="str">
            <v>Luminária tipo arandela, ref. 403 A.B.Leão ou similar, completa, inclusive lâmpada e instalação.</v>
          </cell>
          <cell r="D253" t="str">
            <v>cj</v>
          </cell>
          <cell r="F253">
            <v>23.41</v>
          </cell>
          <cell r="G253">
            <v>0</v>
          </cell>
        </row>
        <row r="254">
          <cell r="B254" t="str">
            <v>18.25.111</v>
          </cell>
          <cell r="C254" t="str">
            <v>Lâmpada fluorescente universal de 20 W, Phillips ou Osram, inclusive instalação.</v>
          </cell>
          <cell r="D254" t="str">
            <v>un</v>
          </cell>
          <cell r="F254">
            <v>5.5</v>
          </cell>
          <cell r="G254">
            <v>0</v>
          </cell>
        </row>
        <row r="255">
          <cell r="B255" t="str">
            <v>18.25.115</v>
          </cell>
          <cell r="C255" t="str">
            <v>Lâmpada de 40 W.</v>
          </cell>
          <cell r="D255" t="str">
            <v>un</v>
          </cell>
          <cell r="F255">
            <v>5.51</v>
          </cell>
          <cell r="G255">
            <v>0</v>
          </cell>
        </row>
        <row r="256">
          <cell r="B256" t="str">
            <v>18.25.116</v>
          </cell>
          <cell r="C256" t="str">
            <v>Reator</v>
          </cell>
          <cell r="D256" t="str">
            <v>un</v>
          </cell>
          <cell r="F256">
            <v>8.07</v>
          </cell>
          <cell r="G256">
            <v>0</v>
          </cell>
        </row>
        <row r="257">
          <cell r="B257" t="str">
            <v>18.25.117</v>
          </cell>
          <cell r="C257" t="str">
            <v>Reator com lâmpada a vapor de mercúrio.</v>
          </cell>
          <cell r="D257" t="str">
            <v>un</v>
          </cell>
          <cell r="F257">
            <v>54.54</v>
          </cell>
          <cell r="G257">
            <v>0</v>
          </cell>
        </row>
        <row r="258">
          <cell r="B258" t="str">
            <v>18.25.118</v>
          </cell>
          <cell r="C258" t="str">
            <v>Reator para lâmpada fluorescente de 40 W, Phillips ou Osram, inclusive instalação.</v>
          </cell>
          <cell r="D258" t="str">
            <v>un</v>
          </cell>
          <cell r="G258">
            <v>0</v>
          </cell>
        </row>
        <row r="259">
          <cell r="B259" t="str">
            <v>18.25.117</v>
          </cell>
          <cell r="C259" t="str">
            <v>Reator exter.408/E AB Leào ou similar, completo com lâmpada a vapor de mercúrio de 250 m, reator de potência instalações e acessórios correspondentes</v>
          </cell>
          <cell r="D259" t="str">
            <v>un</v>
          </cell>
          <cell r="F259">
            <v>62.18</v>
          </cell>
        </row>
        <row r="260">
          <cell r="B260" t="str">
            <v>18.25.119</v>
          </cell>
          <cell r="C260" t="str">
            <v>Luminária tipo tartaruga.</v>
          </cell>
          <cell r="D260" t="str">
            <v>cj</v>
          </cell>
        </row>
        <row r="261">
          <cell r="B261" t="str">
            <v>18.25.120</v>
          </cell>
          <cell r="C261" t="str">
            <v>Luminária de jardim.</v>
          </cell>
          <cell r="D261" t="str">
            <v>cj</v>
          </cell>
          <cell r="F261">
            <v>75</v>
          </cell>
        </row>
        <row r="262">
          <cell r="B262" t="str">
            <v>18.25.130</v>
          </cell>
          <cell r="C262" t="str">
            <v>Luminária tipo Stop, ref. 401 - P A.B. Leão ou similar, completa, inclusive lâmpada e instalção.</v>
          </cell>
          <cell r="D262" t="str">
            <v>cj</v>
          </cell>
          <cell r="F262">
            <v>11.54</v>
          </cell>
          <cell r="G262">
            <v>0</v>
          </cell>
        </row>
        <row r="263">
          <cell r="B263" t="str">
            <v>18.25.140</v>
          </cell>
          <cell r="C263" t="str">
            <v xml:space="preserve">Refletor externo ref. 408 / E A.B. Leão ou similar, completo,  inclusive lâmpada e instalação. </v>
          </cell>
          <cell r="D263" t="str">
            <v>cj</v>
          </cell>
          <cell r="F263">
            <v>30.6</v>
          </cell>
          <cell r="G263">
            <v>0</v>
          </cell>
        </row>
        <row r="264">
          <cell r="B264" t="str">
            <v>18.25.145</v>
          </cell>
          <cell r="C264" t="str">
            <v>Fornecimento e colocação de refletor externo DN 30, inclusive ponto de luz.</v>
          </cell>
          <cell r="D264" t="str">
            <v>cj</v>
          </cell>
          <cell r="F264">
            <v>96.24</v>
          </cell>
        </row>
        <row r="265">
          <cell r="B265" t="str">
            <v>18.25.170</v>
          </cell>
          <cell r="C265" t="str">
            <v>Luminária para lâmpada a vapor de mercúrio de 125 W, ref. ABL 50 / F A.B. Leão ou similar, completa, inclusive branco, lâmpada, reator alto de potência e instalação.</v>
          </cell>
          <cell r="D265" t="str">
            <v>cj</v>
          </cell>
          <cell r="F265">
            <v>109.45</v>
          </cell>
          <cell r="G265">
            <v>0</v>
          </cell>
        </row>
        <row r="266">
          <cell r="B266" t="str">
            <v>18.25.180</v>
          </cell>
          <cell r="C266" t="str">
            <v>Luminária para lâmpada a vapor de mercúrio de 250 W, ref. ABL 50 / F A.B. Leão ou similar, completa, inclusive braço, lâmpada, reator alto fator de potência e instalação.</v>
          </cell>
          <cell r="D266" t="str">
            <v>cj</v>
          </cell>
          <cell r="F266">
            <v>202.97</v>
          </cell>
          <cell r="G266">
            <v>0</v>
          </cell>
        </row>
        <row r="267">
          <cell r="B267" t="str">
            <v>18.25.183</v>
          </cell>
          <cell r="C267" t="str">
            <v>Galpão industrial simples</v>
          </cell>
          <cell r="D267" t="str">
            <v>vb</v>
          </cell>
          <cell r="F267">
            <v>1219.8</v>
          </cell>
          <cell r="G267">
            <v>0</v>
          </cell>
        </row>
        <row r="268">
          <cell r="B268" t="str">
            <v>18.25.184</v>
          </cell>
          <cell r="C268" t="str">
            <v>Escultura</v>
          </cell>
          <cell r="D268" t="str">
            <v>vb</v>
          </cell>
          <cell r="F268">
            <v>2089.9899999999998</v>
          </cell>
          <cell r="G268">
            <v>0</v>
          </cell>
        </row>
        <row r="269">
          <cell r="B269" t="str">
            <v>18.25.185</v>
          </cell>
          <cell r="C269" t="str">
            <v>Idenização de barraca de tábua.</v>
          </cell>
          <cell r="D269" t="str">
            <v>vb</v>
          </cell>
          <cell r="F269">
            <v>894.9</v>
          </cell>
          <cell r="G269">
            <v>0</v>
          </cell>
        </row>
        <row r="270">
          <cell r="B270" t="str">
            <v>18.25.186</v>
          </cell>
          <cell r="C270" t="str">
            <v xml:space="preserve">Idenização de barraca </v>
          </cell>
          <cell r="D270" t="str">
            <v>vb</v>
          </cell>
          <cell r="F270">
            <v>1281.3599999999999</v>
          </cell>
          <cell r="G270">
            <v>0</v>
          </cell>
        </row>
        <row r="271">
          <cell r="B271" t="str">
            <v>18.25.187</v>
          </cell>
          <cell r="C271" t="str">
            <v>Desapropriação de terreno e edificações.</v>
          </cell>
          <cell r="D271" t="str">
            <v>vb</v>
          </cell>
          <cell r="F271">
            <v>3251755</v>
          </cell>
          <cell r="G271">
            <v>0</v>
          </cell>
        </row>
        <row r="272">
          <cell r="B272" t="str">
            <v>18.25.188</v>
          </cell>
          <cell r="C272" t="str">
            <v>Grelha de ferro</v>
          </cell>
          <cell r="D272" t="str">
            <v>vb</v>
          </cell>
          <cell r="F272">
            <v>1432.27</v>
          </cell>
          <cell r="G272">
            <v>0</v>
          </cell>
        </row>
        <row r="273">
          <cell r="B273" t="str">
            <v>18.25.190</v>
          </cell>
          <cell r="C273" t="str">
            <v>Luminária para lâmpada a vapor de mercúrio de 125 W, ref. ABL 50 / A.B. Leão ou similar, completa, inclusive braço, lâmpada, reator alto fator de potência e instalação.</v>
          </cell>
          <cell r="D273" t="str">
            <v>cj</v>
          </cell>
          <cell r="F273">
            <v>99.95</v>
          </cell>
          <cell r="G273">
            <v>0</v>
          </cell>
        </row>
        <row r="274">
          <cell r="B274" t="str">
            <v>18.25.200</v>
          </cell>
          <cell r="C274" t="str">
            <v>Luminária para lâmpada a vapor de mercúrio de 250 W, ref. ABL 50 / A.B. Leão ou similar, completa, inclusive braço, lâmpada, reator alto fator de potência e instalação.</v>
          </cell>
          <cell r="D274" t="str">
            <v>cj</v>
          </cell>
          <cell r="F274">
            <v>113.35</v>
          </cell>
          <cell r="G274">
            <v>0</v>
          </cell>
        </row>
        <row r="275">
          <cell r="B275" t="str">
            <v>18.25.210</v>
          </cell>
          <cell r="C275" t="str">
            <v>Luminária para lâmpada a vapor de mercúrio de 400 W, ref. ABL 50 / 400 A.B. Leão ou similar, completa, inclusive braço, lâmpada, reator alto fator de potência e instalação.</v>
          </cell>
          <cell r="D275" t="str">
            <v>un</v>
          </cell>
          <cell r="F275">
            <v>176.95</v>
          </cell>
          <cell r="G275">
            <v>0</v>
          </cell>
        </row>
        <row r="276">
          <cell r="B276" t="str">
            <v>18.25.211</v>
          </cell>
          <cell r="C276" t="str">
            <v>Projetor com uma lâmpada de vapor metálico de 2.000 W</v>
          </cell>
          <cell r="D276" t="str">
            <v>un</v>
          </cell>
        </row>
        <row r="278">
          <cell r="B278" t="str">
            <v>18.26</v>
          </cell>
        </row>
        <row r="279">
          <cell r="B279" t="str">
            <v>18.26.010</v>
          </cell>
          <cell r="C279" t="str">
            <v>Assentamento de haste de aterramento de 5/8" x 2,40 m Copperweld ou similar, com conector paralelo e parafusos (inclusive o fornecimento do material).</v>
          </cell>
          <cell r="D279" t="str">
            <v>un</v>
          </cell>
          <cell r="F279">
            <v>19.190000000000001</v>
          </cell>
          <cell r="G279">
            <v>0</v>
          </cell>
        </row>
        <row r="280">
          <cell r="B280" t="str">
            <v>18.26.020</v>
          </cell>
          <cell r="C280" t="str">
            <v xml:space="preserve">Assentamento de bengala de PVC rígido de 3/4 pol., marca Tigre ou similar, inclusive rasgo em alvenaria e fornecimento do material. </v>
          </cell>
          <cell r="D280" t="str">
            <v>un</v>
          </cell>
          <cell r="F280">
            <v>10.37</v>
          </cell>
          <cell r="G280">
            <v>0</v>
          </cell>
        </row>
        <row r="281">
          <cell r="B281" t="str">
            <v>18.26.025</v>
          </cell>
          <cell r="C281" t="str">
            <v>Assentamento de bengala 1".</v>
          </cell>
          <cell r="D281" t="str">
            <v>un</v>
          </cell>
          <cell r="F281">
            <v>8.4600000000000009</v>
          </cell>
          <cell r="G281">
            <v>0</v>
          </cell>
        </row>
        <row r="282">
          <cell r="B282" t="str">
            <v>18.26.030</v>
          </cell>
          <cell r="C282" t="str">
            <v>Assentamento de chave de boia automática, 15 A, superior ou inferior marca lenz ou similar (inclusive o fornecimento do material).</v>
          </cell>
          <cell r="D282" t="str">
            <v>un</v>
          </cell>
          <cell r="F282">
            <v>16.21</v>
          </cell>
          <cell r="G282">
            <v>0</v>
          </cell>
        </row>
        <row r="283">
          <cell r="B283" t="str">
            <v>18.26.040</v>
          </cell>
          <cell r="C283" t="str">
            <v>Assentamento de chave reversora blindada 30 A, 500 V, Eletromar ou similar (inclusive o fornecimento do material).</v>
          </cell>
          <cell r="D283" t="str">
            <v>un</v>
          </cell>
          <cell r="F283">
            <v>53.26</v>
          </cell>
          <cell r="G283">
            <v>0</v>
          </cell>
        </row>
        <row r="284">
          <cell r="B284" t="str">
            <v>18.26.045</v>
          </cell>
          <cell r="C284" t="str">
            <v>Assentamento de chave reversora blindada 30 A, 250 V, Eletromar ou similar (inclusive o fornecimento do material).</v>
          </cell>
          <cell r="D284" t="str">
            <v>un</v>
          </cell>
          <cell r="F284">
            <v>49.58</v>
          </cell>
          <cell r="G284">
            <v>0</v>
          </cell>
        </row>
        <row r="285">
          <cell r="B285" t="str">
            <v>18.26.050</v>
          </cell>
          <cell r="C285" t="str">
            <v>Assentamento de chave magnético guarda-motor até 7,5 cv, Eletromar ou similar (inclusive fornecimento do material)</v>
          </cell>
          <cell r="D285" t="str">
            <v>un</v>
          </cell>
          <cell r="F285">
            <v>140.63</v>
          </cell>
          <cell r="G285">
            <v>0</v>
          </cell>
        </row>
        <row r="286">
          <cell r="B286" t="str">
            <v>18.26.060</v>
          </cell>
          <cell r="C286" t="str">
            <v>Assentamento de chave magnética de 2 x 30 A para comando de iluminação pública, acionada para rele foto-elétrico NA, 220 V, 60 HZ, tipo lux control modelo CIP - F / 70, (inclusive fornecimento do material).</v>
          </cell>
          <cell r="D286" t="str">
            <v>un</v>
          </cell>
          <cell r="F286">
            <v>198.6</v>
          </cell>
          <cell r="G286">
            <v>0</v>
          </cell>
        </row>
        <row r="287">
          <cell r="B287" t="str">
            <v>18.26.065</v>
          </cell>
          <cell r="C287" t="str">
            <v>Fornecimento e colocação de braçadeiras para fixação dos eletrodutos.</v>
          </cell>
          <cell r="D287" t="str">
            <v>un</v>
          </cell>
          <cell r="F287">
            <v>1.43</v>
          </cell>
        </row>
        <row r="288">
          <cell r="B288" t="str">
            <v>18.26.070</v>
          </cell>
          <cell r="C288" t="str">
            <v>Lixeira.</v>
          </cell>
          <cell r="D288" t="str">
            <v>un</v>
          </cell>
          <cell r="F288">
            <v>12.88</v>
          </cell>
        </row>
        <row r="289">
          <cell r="B289" t="str">
            <v>18.26.071</v>
          </cell>
          <cell r="C289" t="str">
            <v>Confecção de lixeira em fibra Gless</v>
          </cell>
          <cell r="D289" t="str">
            <v>un</v>
          </cell>
          <cell r="F289">
            <v>76.87</v>
          </cell>
        </row>
        <row r="290">
          <cell r="B290" t="str">
            <v>18.26.072</v>
          </cell>
          <cell r="C290" t="str">
            <v>Colocação de calha em PVC para proteção de instalação elétrica aparente.</v>
          </cell>
          <cell r="D290" t="str">
            <v>m</v>
          </cell>
          <cell r="F290">
            <v>1.29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 FONTE"/>
      <sheetName val="teat-mus"/>
      <sheetName val="arte"/>
      <sheetName val="Lanchonete"/>
      <sheetName val="Loja 1"/>
      <sheetName val="Loja 2"/>
      <sheetName val="terraço de ativ."/>
      <sheetName val="se-ilum ext"/>
      <sheetName val="BM 01"/>
      <sheetName val="MEMORIA BM 01"/>
      <sheetName val="GERAL - COM DESONERAÇÃO"/>
      <sheetName val="GERAL - SEM DESONERAÇÃO"/>
      <sheetName val="ORCAMENTO COM DES"/>
      <sheetName val="MEM CÁLC COM DES"/>
      <sheetName val="_RESUMO COMPARATIVO_"/>
      <sheetName val="CRONOGRAMA "/>
      <sheetName val="BDI_PAV_26,01_NOVA_CPRB"/>
      <sheetName val="BDI_PAV_20,00_NOVA_CPRB"/>
    </sheetNames>
    <sheetDataSet>
      <sheetData sheetId="0" refreshError="1">
        <row r="1">
          <cell r="B1" t="str">
            <v>18.01</v>
          </cell>
        </row>
        <row r="2">
          <cell r="B2" t="str">
            <v>18.01.005</v>
          </cell>
          <cell r="C2" t="str">
            <v>Fio de cobre nu, tempera meio-duro, classe 1A S.M. - 10 mm², inclusive assentamento.</v>
          </cell>
          <cell r="D2" t="str">
            <v>m</v>
          </cell>
          <cell r="F2">
            <v>1.84</v>
          </cell>
          <cell r="G2">
            <v>0</v>
          </cell>
        </row>
        <row r="3">
          <cell r="B3" t="str">
            <v>18.01.010</v>
          </cell>
          <cell r="C3" t="str">
            <v>Fio de cobre, tempera meio-duro, classe 1, com cobertura de PVC, tipo WPP, S.M. - 4 mm², inclusive assentamento.</v>
          </cell>
          <cell r="D3" t="str">
            <v>m</v>
          </cell>
          <cell r="F3">
            <v>0.97</v>
          </cell>
          <cell r="G3">
            <v>0</v>
          </cell>
        </row>
        <row r="4">
          <cell r="B4" t="str">
            <v>18.01.015</v>
          </cell>
          <cell r="C4" t="str">
            <v>Desativação da rede elétrica existente.</v>
          </cell>
          <cell r="D4" t="str">
            <v>vb</v>
          </cell>
          <cell r="F4">
            <v>283.14</v>
          </cell>
        </row>
        <row r="5">
          <cell r="B5" t="str">
            <v>18.01.016</v>
          </cell>
          <cell r="C5" t="str">
            <v>Revisão do circuito elétrico que alimenta as luminárias para lâmpadas vapor mercúrio (aproveitamento de 90 % da fiação existente).</v>
          </cell>
          <cell r="D5" t="str">
            <v>vb</v>
          </cell>
          <cell r="F5">
            <v>613.08000000000004</v>
          </cell>
        </row>
        <row r="6">
          <cell r="B6" t="str">
            <v>18.01.020</v>
          </cell>
          <cell r="C6" t="str">
            <v>Fio de cobre, tempera meio-duro, classe 1, com cobertura de PVC, tipo WPP, S.M. - 6 mm², inclusive assentamento.</v>
          </cell>
          <cell r="D6" t="str">
            <v>m</v>
          </cell>
          <cell r="F6">
            <v>1.1599999999999999</v>
          </cell>
          <cell r="G6">
            <v>0</v>
          </cell>
        </row>
        <row r="7">
          <cell r="B7" t="str">
            <v>18.01.025</v>
          </cell>
          <cell r="C7" t="str">
            <v>Fio de cobre, tempera meio-duro, classe 1, com cobertura de PVC, tipo WPP, S.M. - 10 mm², inclusive assentamento.</v>
          </cell>
          <cell r="D7" t="str">
            <v>m</v>
          </cell>
          <cell r="F7">
            <v>1.62</v>
          </cell>
          <cell r="G7">
            <v>0</v>
          </cell>
        </row>
        <row r="8">
          <cell r="B8" t="str">
            <v>18.01.030</v>
          </cell>
          <cell r="C8" t="str">
            <v>Cabo de cobre, tempera meio-duro, encordoamento classe 2, com cobertura de PVC, tipo WPP, S.M. - 10 mm², inclusive assentamento.</v>
          </cell>
          <cell r="D8" t="str">
            <v>m</v>
          </cell>
          <cell r="F8">
            <v>1.64</v>
          </cell>
          <cell r="G8">
            <v>0</v>
          </cell>
        </row>
        <row r="9">
          <cell r="B9" t="str">
            <v>18.01.040</v>
          </cell>
          <cell r="C9" t="str">
            <v>Cabo de cobre, tempera meio-duro, encordoamento classe 2, com cobertura de PVC, tipo WPP, S.M. - 16 mm², inclusive assentamento.</v>
          </cell>
          <cell r="D9" t="str">
            <v>m</v>
          </cell>
          <cell r="F9">
            <v>2.44</v>
          </cell>
          <cell r="G9">
            <v>0</v>
          </cell>
        </row>
        <row r="10">
          <cell r="B10" t="str">
            <v>18.01.050</v>
          </cell>
          <cell r="C10" t="str">
            <v>Cabo de cobre, tempera meio-duro, encordoamento classe 2, com cobertura de PVC, tipo WPP, S.M. - 25 mm², inclusive assentamento.</v>
          </cell>
          <cell r="D10" t="str">
            <v>m</v>
          </cell>
          <cell r="F10">
            <v>3.24</v>
          </cell>
          <cell r="G10">
            <v>0</v>
          </cell>
        </row>
        <row r="11">
          <cell r="B11" t="str">
            <v>18.01.060</v>
          </cell>
          <cell r="C11" t="str">
            <v xml:space="preserve">Fornecimento e instalação de cabo de cobre nutrancado e asete fios, de tempera mole, bitola de 16 mm2. </v>
          </cell>
          <cell r="D11" t="str">
            <v>m</v>
          </cell>
          <cell r="F11">
            <v>3.4</v>
          </cell>
          <cell r="G11">
            <v>0</v>
          </cell>
        </row>
        <row r="13">
          <cell r="B13" t="str">
            <v>18.02</v>
          </cell>
        </row>
        <row r="14">
          <cell r="B14" t="str">
            <v>18.02.005</v>
          </cell>
          <cell r="C14" t="str">
            <v>Colocação de poste de ferro</v>
          </cell>
          <cell r="D14" t="str">
            <v>m</v>
          </cell>
          <cell r="F14">
            <v>6.51</v>
          </cell>
          <cell r="G14">
            <v>0</v>
          </cell>
        </row>
        <row r="15">
          <cell r="B15" t="str">
            <v>18.02.010</v>
          </cell>
          <cell r="C15" t="str">
            <v>Retirada de postes de concreto secção duplo T200 / 8 com engastamento direto no solo de 1,40 m (Poste 184-570, 18570 e mais dois sem identificação)</v>
          </cell>
          <cell r="D15" t="str">
            <v>un</v>
          </cell>
          <cell r="F15">
            <v>51.97</v>
          </cell>
          <cell r="G15">
            <v>0</v>
          </cell>
        </row>
        <row r="16">
          <cell r="B16" t="str">
            <v>18.02.020</v>
          </cell>
          <cell r="C16" t="str">
            <v>Poste de concreto secção duplo T, 100/8, com engastamento direto no solo de 1,40 m, inclusive colocação.</v>
          </cell>
          <cell r="D16" t="str">
            <v>un</v>
          </cell>
          <cell r="F16">
            <v>141.27000000000001</v>
          </cell>
          <cell r="G16">
            <v>0</v>
          </cell>
        </row>
        <row r="17">
          <cell r="B17" t="str">
            <v>18.02.025</v>
          </cell>
          <cell r="C17" t="str">
            <v>Fornecimento e instalação de poste ornamental com h=4,0 m, sendo 1,0 m de enterrado, com 03 luminárias, vidro transparente modelo MLD 304 / B, bem como pintura á óleo, duas demãos, cor preta, conforme projeto.</v>
          </cell>
          <cell r="D17" t="str">
            <v>un</v>
          </cell>
          <cell r="F17">
            <v>239.88</v>
          </cell>
          <cell r="G17">
            <v>0</v>
          </cell>
        </row>
        <row r="18">
          <cell r="B18" t="str">
            <v>18.02.026</v>
          </cell>
          <cell r="C18" t="str">
            <v>Deslocamento de poste.</v>
          </cell>
          <cell r="D18" t="str">
            <v>un</v>
          </cell>
          <cell r="F18">
            <v>67.33</v>
          </cell>
          <cell r="G18">
            <v>0</v>
          </cell>
        </row>
        <row r="19">
          <cell r="B19" t="str">
            <v>18.02.030</v>
          </cell>
          <cell r="C19" t="str">
            <v>Poste de concreto secção duplo T, 200/8, com engastamento direto no solo de 1,40 m, inclusive colocação.</v>
          </cell>
          <cell r="D19" t="str">
            <v>un</v>
          </cell>
          <cell r="F19">
            <v>160.6</v>
          </cell>
          <cell r="G19">
            <v>0</v>
          </cell>
        </row>
        <row r="20">
          <cell r="B20" t="str">
            <v>18.02.040</v>
          </cell>
          <cell r="C20" t="str">
            <v>Poste de concreto secção duplo T, 200/12, com engastamento direto no solo de 1,80 m, inclusive colocação.</v>
          </cell>
          <cell r="D20" t="str">
            <v>un</v>
          </cell>
          <cell r="F20">
            <v>264.32</v>
          </cell>
          <cell r="G20">
            <v>0</v>
          </cell>
        </row>
        <row r="21">
          <cell r="B21" t="str">
            <v>18.02.045</v>
          </cell>
          <cell r="C21" t="str">
            <v>Poste de concreto secção duplo T, 300/8, com engastamento direto no solo de 1,40 m, inclusive colocação.</v>
          </cell>
          <cell r="D21" t="str">
            <v>un</v>
          </cell>
          <cell r="F21">
            <v>193.4</v>
          </cell>
          <cell r="G21">
            <v>0</v>
          </cell>
        </row>
        <row r="22">
          <cell r="B22" t="str">
            <v>18.02.050</v>
          </cell>
          <cell r="C22" t="str">
            <v>Poste de concreto secção duplo T, 300/12, com engastamento direto no solo de 1,80 m, inclusive colocação.</v>
          </cell>
          <cell r="D22" t="str">
            <v>un</v>
          </cell>
          <cell r="F22">
            <v>55.74</v>
          </cell>
          <cell r="G22">
            <v>0</v>
          </cell>
        </row>
        <row r="23">
          <cell r="B23" t="str">
            <v>18.02.051</v>
          </cell>
          <cell r="C23" t="str">
            <v xml:space="preserve">Super poste de concreto armado circular com altura de 20 m. </v>
          </cell>
          <cell r="D23" t="str">
            <v>un</v>
          </cell>
          <cell r="F23">
            <v>2209.3200000000002</v>
          </cell>
          <cell r="G23">
            <v>0</v>
          </cell>
        </row>
        <row r="24">
          <cell r="B24" t="str">
            <v>18.02.060</v>
          </cell>
          <cell r="C24" t="str">
            <v>Poste de concreto c/ seção circular c/ iluminação de 3 pétalas c/ altura de 8 m inclusive colocação, fixação e base de concreto p/ fixação</v>
          </cell>
          <cell r="D24" t="str">
            <v>un</v>
          </cell>
          <cell r="F24">
            <v>888.06</v>
          </cell>
        </row>
        <row r="25">
          <cell r="B25" t="str">
            <v>18.02.070</v>
          </cell>
          <cell r="C25" t="str">
            <v>Poste ornamental.</v>
          </cell>
          <cell r="D25" t="str">
            <v>un</v>
          </cell>
          <cell r="F25">
            <v>210.72</v>
          </cell>
        </row>
        <row r="26">
          <cell r="B26" t="str">
            <v>18.02.071</v>
          </cell>
          <cell r="C26" t="str">
            <v>Poste em concreto vibrado seção circular 9 m - 200 kg</v>
          </cell>
          <cell r="D26" t="str">
            <v>un</v>
          </cell>
          <cell r="F26">
            <v>216</v>
          </cell>
        </row>
        <row r="27">
          <cell r="B27" t="str">
            <v>18.02.080</v>
          </cell>
          <cell r="C27" t="str">
            <v>Fornecimento e instalação de rele fotoelétrico, 1000 w - 220 v.</v>
          </cell>
          <cell r="D27" t="str">
            <v>un</v>
          </cell>
          <cell r="F27">
            <v>18</v>
          </cell>
        </row>
        <row r="29">
          <cell r="B29" t="str">
            <v>18.03</v>
          </cell>
        </row>
        <row r="30">
          <cell r="B30" t="str">
            <v>18.03.010</v>
          </cell>
          <cell r="C30" t="str">
            <v>Estrutura secundária B1 completa, inclusive fixação.</v>
          </cell>
          <cell r="D30" t="str">
            <v>un</v>
          </cell>
          <cell r="F30">
            <v>29.1</v>
          </cell>
          <cell r="G30">
            <v>0</v>
          </cell>
        </row>
        <row r="31">
          <cell r="B31" t="str">
            <v>18.03.015</v>
          </cell>
          <cell r="C31" t="str">
            <v>Estrutura secundária B2 completa, inclusive fixação.</v>
          </cell>
          <cell r="D31" t="str">
            <v>un</v>
          </cell>
          <cell r="F31">
            <v>35.21</v>
          </cell>
          <cell r="G31">
            <v>0</v>
          </cell>
        </row>
        <row r="32">
          <cell r="B32" t="str">
            <v>18.03.020</v>
          </cell>
          <cell r="C32" t="str">
            <v>Estrutura secundária B3 completa, inclusive fixação.</v>
          </cell>
          <cell r="D32" t="str">
            <v>un</v>
          </cell>
          <cell r="F32">
            <v>59.23</v>
          </cell>
          <cell r="G32">
            <v>0</v>
          </cell>
        </row>
        <row r="33">
          <cell r="B33" t="str">
            <v>18.03.030</v>
          </cell>
          <cell r="C33" t="str">
            <v>Estrutura secundária B4 completa, inclusive fixação.</v>
          </cell>
          <cell r="D33" t="str">
            <v>un</v>
          </cell>
          <cell r="F33">
            <v>65.989999999999995</v>
          </cell>
          <cell r="G33">
            <v>0</v>
          </cell>
        </row>
        <row r="34">
          <cell r="B34" t="str">
            <v>18.03.031</v>
          </cell>
          <cell r="C34" t="str">
            <v>Cabo de iluminação 1/0 AWG - NU</v>
          </cell>
          <cell r="D34" t="str">
            <v>m</v>
          </cell>
          <cell r="F34">
            <v>19.54</v>
          </cell>
          <cell r="G34">
            <v>0</v>
          </cell>
        </row>
        <row r="35">
          <cell r="B35" t="str">
            <v>18.03.032</v>
          </cell>
          <cell r="C35" t="str">
            <v>Isoladores tipo castanha</v>
          </cell>
          <cell r="D35" t="str">
            <v>un</v>
          </cell>
          <cell r="F35">
            <v>17.399999999999999</v>
          </cell>
          <cell r="G35">
            <v>0</v>
          </cell>
        </row>
        <row r="36">
          <cell r="B36" t="str">
            <v>18.03.033</v>
          </cell>
          <cell r="C36" t="str">
            <v>Foto célula tipo NA.</v>
          </cell>
          <cell r="D36" t="str">
            <v>un</v>
          </cell>
          <cell r="F36">
            <v>12.77</v>
          </cell>
          <cell r="G36">
            <v>0</v>
          </cell>
        </row>
        <row r="38">
          <cell r="B38" t="str">
            <v>18.04</v>
          </cell>
        </row>
        <row r="39">
          <cell r="B39" t="str">
            <v>18.04.010</v>
          </cell>
          <cell r="C39" t="str">
            <v>Eletroduto de ferro galvanizado de 3/4 pol., inclusive assentamento.</v>
          </cell>
          <cell r="D39" t="str">
            <v>m</v>
          </cell>
          <cell r="F39">
            <v>4.9000000000000004</v>
          </cell>
          <cell r="G39">
            <v>0</v>
          </cell>
        </row>
        <row r="40">
          <cell r="B40" t="str">
            <v>18.04.020</v>
          </cell>
          <cell r="C40" t="str">
            <v>Eletroduto de ferro galvanizado de 1 pol., inclusive assentamento.</v>
          </cell>
          <cell r="D40" t="str">
            <v>m</v>
          </cell>
          <cell r="F40">
            <v>7.43</v>
          </cell>
          <cell r="G40">
            <v>0</v>
          </cell>
        </row>
        <row r="41">
          <cell r="B41" t="str">
            <v>18.04.030</v>
          </cell>
          <cell r="C41" t="str">
            <v>Eletroduto de ferro galvanizado de 1 1/2 pol., inclusive assentamento.</v>
          </cell>
          <cell r="D41" t="str">
            <v>m</v>
          </cell>
          <cell r="F41">
            <v>11.76</v>
          </cell>
          <cell r="G41">
            <v>0</v>
          </cell>
        </row>
        <row r="42">
          <cell r="B42" t="str">
            <v>18.04.040</v>
          </cell>
          <cell r="C42" t="str">
            <v>Eletroduto de ferro galvanizado de 2 pol., inclusive assentamento.</v>
          </cell>
          <cell r="D42" t="str">
            <v>m</v>
          </cell>
          <cell r="F42">
            <v>15.46</v>
          </cell>
          <cell r="G42">
            <v>0</v>
          </cell>
        </row>
        <row r="43">
          <cell r="B43" t="str">
            <v>18.04.050</v>
          </cell>
          <cell r="C43" t="str">
            <v>Eletroduto de ferro galvanizado de 2 1/2 pol., inclusive assentamento.</v>
          </cell>
          <cell r="D43" t="str">
            <v>m</v>
          </cell>
          <cell r="F43">
            <v>23.01</v>
          </cell>
          <cell r="G43">
            <v>0</v>
          </cell>
        </row>
        <row r="44">
          <cell r="B44" t="str">
            <v>18.04.060</v>
          </cell>
          <cell r="C44" t="str">
            <v>Eletroduto de ferro galvanizado de 4 pol., inclusive assentamento.</v>
          </cell>
          <cell r="D44" t="str">
            <v>m</v>
          </cell>
          <cell r="F44">
            <v>37.299999999999997</v>
          </cell>
          <cell r="G44">
            <v>0</v>
          </cell>
        </row>
        <row r="45">
          <cell r="B45" t="str">
            <v>18.04.061</v>
          </cell>
          <cell r="C45" t="str">
            <v>Eletroduto de PVC rígido de 11/2" com luva de rosca interna, inclusive assentamento</v>
          </cell>
          <cell r="D45" t="str">
            <v>un</v>
          </cell>
          <cell r="F45">
            <v>6.33</v>
          </cell>
        </row>
        <row r="47">
          <cell r="B47" t="str">
            <v>18.05</v>
          </cell>
        </row>
        <row r="48">
          <cell r="B48" t="str">
            <v>18.05.010</v>
          </cell>
          <cell r="C48" t="str">
            <v>Curva de ferro galvanizado de 3/4 pol., inclusive assentamento.</v>
          </cell>
          <cell r="D48" t="str">
            <v>un</v>
          </cell>
          <cell r="F48">
            <v>3.1</v>
          </cell>
          <cell r="G48">
            <v>0</v>
          </cell>
        </row>
        <row r="49">
          <cell r="B49" t="str">
            <v>18.05.020</v>
          </cell>
          <cell r="C49" t="str">
            <v>Curva de ferro galvanizado de 1 pol., inclusive assentamento.</v>
          </cell>
          <cell r="D49" t="str">
            <v>un</v>
          </cell>
          <cell r="F49">
            <v>4.53</v>
          </cell>
          <cell r="G49">
            <v>0</v>
          </cell>
        </row>
        <row r="50">
          <cell r="B50" t="str">
            <v>18.05.030</v>
          </cell>
          <cell r="C50" t="str">
            <v>Curva de ferro galvanizado de 1 1/2 pol., inclusive assentamento.</v>
          </cell>
          <cell r="D50" t="str">
            <v>un</v>
          </cell>
          <cell r="F50">
            <v>10.41</v>
          </cell>
          <cell r="G50">
            <v>0</v>
          </cell>
        </row>
        <row r="51">
          <cell r="B51" t="str">
            <v>18.05.040</v>
          </cell>
          <cell r="C51" t="str">
            <v>Curva de ferro galvanizado de 2 pol., inclusive assentamento.</v>
          </cell>
          <cell r="D51" t="str">
            <v>un</v>
          </cell>
          <cell r="F51">
            <v>16.78</v>
          </cell>
          <cell r="G51">
            <v>0</v>
          </cell>
        </row>
        <row r="52">
          <cell r="B52" t="str">
            <v>18.05.050</v>
          </cell>
          <cell r="C52" t="str">
            <v>Curva de ferro galvanizado de 2 1/2 pol., inclusive assentamento.</v>
          </cell>
          <cell r="D52" t="str">
            <v>un</v>
          </cell>
          <cell r="F52">
            <v>36.65</v>
          </cell>
          <cell r="G52">
            <v>0</v>
          </cell>
        </row>
        <row r="53">
          <cell r="B53" t="str">
            <v>18.05.060</v>
          </cell>
          <cell r="C53" t="str">
            <v>Curva de ferro galvanizado de 4 pol., inclusive assentamento.</v>
          </cell>
          <cell r="D53" t="str">
            <v>un</v>
          </cell>
          <cell r="F53">
            <v>76.64</v>
          </cell>
          <cell r="G53">
            <v>0</v>
          </cell>
        </row>
        <row r="54">
          <cell r="B54" t="str">
            <v>18.05.065</v>
          </cell>
          <cell r="C54" t="str">
            <v>Fornecimento e assentamento de haste de aterramento 5/8" x 2,40 m coppereweld</v>
          </cell>
          <cell r="D54" t="str">
            <v>un</v>
          </cell>
          <cell r="F54">
            <v>22.22</v>
          </cell>
        </row>
        <row r="56">
          <cell r="B56" t="str">
            <v>18.06</v>
          </cell>
        </row>
        <row r="57">
          <cell r="B57" t="str">
            <v>18.06.010</v>
          </cell>
          <cell r="C57" t="str">
            <v>Luva de ferro galvanizado de 3/4 pol., inclusive assentamento.</v>
          </cell>
          <cell r="D57" t="str">
            <v>un</v>
          </cell>
          <cell r="F57">
            <v>1.1299999999999999</v>
          </cell>
          <cell r="G57">
            <v>0</v>
          </cell>
        </row>
        <row r="58">
          <cell r="B58" t="str">
            <v>18.06.020</v>
          </cell>
          <cell r="C58" t="str">
            <v>Luva de ferro galvanizado de 1 pol., inclusive assentamento.</v>
          </cell>
          <cell r="D58" t="str">
            <v>un</v>
          </cell>
          <cell r="F58">
            <v>1.68</v>
          </cell>
          <cell r="G58">
            <v>0</v>
          </cell>
        </row>
        <row r="59">
          <cell r="B59" t="str">
            <v>18.06.030</v>
          </cell>
          <cell r="C59" t="str">
            <v>Luva de ferro galvanizado de 1 1/2 pol., inclusive assentamento.</v>
          </cell>
          <cell r="D59" t="str">
            <v>un</v>
          </cell>
          <cell r="F59">
            <v>2.91</v>
          </cell>
          <cell r="G59">
            <v>0</v>
          </cell>
        </row>
        <row r="60">
          <cell r="B60" t="str">
            <v>18.06.040</v>
          </cell>
          <cell r="C60" t="str">
            <v>Luva de ferro galvanizado de 2 pol., inclusive assentamento.</v>
          </cell>
          <cell r="D60" t="str">
            <v>un</v>
          </cell>
          <cell r="F60">
            <v>4.05</v>
          </cell>
          <cell r="G60">
            <v>0</v>
          </cell>
        </row>
        <row r="61">
          <cell r="B61" t="str">
            <v>18.06.050</v>
          </cell>
          <cell r="C61" t="str">
            <v>Luva de ferro galvanizado de 2 1/2 pol., inclusive assentamento.</v>
          </cell>
          <cell r="D61" t="str">
            <v>un</v>
          </cell>
          <cell r="F61">
            <v>7.16</v>
          </cell>
          <cell r="G61">
            <v>0</v>
          </cell>
        </row>
        <row r="62">
          <cell r="B62" t="str">
            <v>18.06.060</v>
          </cell>
          <cell r="C62" t="str">
            <v>Luva de ferro galvanizado de 4 pol., inclusive assentamento.</v>
          </cell>
          <cell r="D62" t="str">
            <v>un</v>
          </cell>
          <cell r="F62">
            <v>13.42</v>
          </cell>
          <cell r="G62">
            <v>0</v>
          </cell>
        </row>
        <row r="63">
          <cell r="B63" t="str">
            <v>18.06.061</v>
          </cell>
          <cell r="C63" t="str">
            <v>Luva de PVC rígido diâmetro de 2".</v>
          </cell>
          <cell r="D63" t="str">
            <v>un</v>
          </cell>
          <cell r="F63">
            <v>1.93</v>
          </cell>
          <cell r="G63">
            <v>0</v>
          </cell>
        </row>
        <row r="64">
          <cell r="B64" t="str">
            <v>18.06.062</v>
          </cell>
          <cell r="C64" t="str">
            <v>Luva de emenda para cabo 10 mm</v>
          </cell>
          <cell r="D64" t="str">
            <v>un</v>
          </cell>
          <cell r="F64">
            <v>0.35</v>
          </cell>
        </row>
        <row r="66">
          <cell r="B66" t="str">
            <v>18.07</v>
          </cell>
        </row>
        <row r="67">
          <cell r="B67" t="str">
            <v>18.07.010</v>
          </cell>
          <cell r="C67" t="str">
            <v>Jogo de bucha e arruela de alumínio de 1/2 pol., inclusive fixação.</v>
          </cell>
          <cell r="D67" t="str">
            <v>cj</v>
          </cell>
          <cell r="F67">
            <v>0.27</v>
          </cell>
          <cell r="G67">
            <v>0</v>
          </cell>
        </row>
        <row r="68">
          <cell r="B68" t="str">
            <v>18.07.020</v>
          </cell>
          <cell r="C68" t="str">
            <v>Jogo de bucha e arruela de alumínio de 3/4 pol., inclusive fixação.</v>
          </cell>
          <cell r="D68" t="str">
            <v>cj</v>
          </cell>
          <cell r="F68">
            <v>0.28999999999999998</v>
          </cell>
          <cell r="G68">
            <v>0</v>
          </cell>
        </row>
        <row r="69">
          <cell r="B69" t="str">
            <v>18.07.030</v>
          </cell>
          <cell r="C69" t="str">
            <v>Jogo de bucha e arruela de alumínio de 1 pol., inclusive fixação.</v>
          </cell>
          <cell r="D69" t="str">
            <v>cj</v>
          </cell>
          <cell r="F69">
            <v>0.45</v>
          </cell>
          <cell r="G69">
            <v>0</v>
          </cell>
        </row>
        <row r="70">
          <cell r="B70" t="str">
            <v>18.07.040</v>
          </cell>
          <cell r="C70" t="str">
            <v>Jogo de bucha e arruela de alumínio de 1 1/2 pol., inclusive fixação.</v>
          </cell>
          <cell r="D70" t="str">
            <v>cj</v>
          </cell>
          <cell r="F70">
            <v>0.85</v>
          </cell>
          <cell r="G70">
            <v>0</v>
          </cell>
        </row>
        <row r="71">
          <cell r="B71" t="str">
            <v>18.07.050</v>
          </cell>
          <cell r="C71" t="str">
            <v>Jogo de bucha e arruela de alumínio de 2 pol., inclusive fixação.</v>
          </cell>
          <cell r="D71" t="str">
            <v>cj</v>
          </cell>
          <cell r="F71">
            <v>1.64</v>
          </cell>
          <cell r="G71">
            <v>0</v>
          </cell>
        </row>
        <row r="72">
          <cell r="B72" t="str">
            <v>18.07.060</v>
          </cell>
          <cell r="C72" t="str">
            <v>Jogo de bucha e arruela de alumínio de 2 1/2 pol., inclusive fixação.</v>
          </cell>
          <cell r="D72" t="str">
            <v>cj</v>
          </cell>
          <cell r="F72">
            <v>2.39</v>
          </cell>
          <cell r="G72">
            <v>0</v>
          </cell>
        </row>
        <row r="73">
          <cell r="B73" t="str">
            <v>18.07.070</v>
          </cell>
          <cell r="C73" t="str">
            <v>Jogo de bucha e arruela de alumínio de 3 pol., inclusive fixação.</v>
          </cell>
          <cell r="D73" t="str">
            <v>cj</v>
          </cell>
          <cell r="F73">
            <v>3.79</v>
          </cell>
          <cell r="G73">
            <v>0</v>
          </cell>
        </row>
        <row r="74">
          <cell r="B74" t="str">
            <v>18.07.072</v>
          </cell>
          <cell r="C74" t="str">
            <v>Ganchos de 5/16".</v>
          </cell>
          <cell r="D74" t="str">
            <v>un</v>
          </cell>
          <cell r="F74">
            <v>0.8</v>
          </cell>
          <cell r="G74">
            <v>0</v>
          </cell>
        </row>
        <row r="75">
          <cell r="B75" t="str">
            <v>18.07.080</v>
          </cell>
          <cell r="C75" t="str">
            <v>Jogo de bucha e arruela de alumínio de 4 pol., inclusive fixação.</v>
          </cell>
          <cell r="D75" t="str">
            <v>cj</v>
          </cell>
          <cell r="F75">
            <v>5.31</v>
          </cell>
          <cell r="G75">
            <v>0</v>
          </cell>
        </row>
        <row r="77">
          <cell r="B77" t="str">
            <v>18.08</v>
          </cell>
        </row>
        <row r="78">
          <cell r="B78" t="str">
            <v>18.08.010</v>
          </cell>
          <cell r="C78" t="str">
            <v>Caixa para medição monofásica uso interno, inclusive colocação (padrão CELPE).</v>
          </cell>
          <cell r="D78" t="str">
            <v>un</v>
          </cell>
          <cell r="F78">
            <v>38.5</v>
          </cell>
          <cell r="G78">
            <v>0</v>
          </cell>
        </row>
        <row r="79">
          <cell r="B79" t="str">
            <v>18.08.020</v>
          </cell>
          <cell r="C79" t="str">
            <v>Caixa para medição monofásica uso externo, inclusive colocação (padrão CELPE).</v>
          </cell>
          <cell r="D79" t="str">
            <v>un</v>
          </cell>
          <cell r="F79">
            <v>48.6</v>
          </cell>
          <cell r="G79">
            <v>0</v>
          </cell>
        </row>
        <row r="81">
          <cell r="B81" t="str">
            <v>18.09</v>
          </cell>
        </row>
        <row r="82">
          <cell r="B82" t="str">
            <v>18.09.010</v>
          </cell>
          <cell r="C82" t="str">
            <v>Caixa para medição trifásica uso interno, modelo D, inclusive colocação (padrão CELPE).</v>
          </cell>
          <cell r="D82" t="str">
            <v>un</v>
          </cell>
          <cell r="F82">
            <v>82.93</v>
          </cell>
          <cell r="G82">
            <v>0</v>
          </cell>
        </row>
        <row r="83">
          <cell r="B83" t="str">
            <v>18.09.020</v>
          </cell>
          <cell r="C83" t="str">
            <v>Caixa para medição trifásica uso externo, modelo D, inclusive colocação (padrão CELPE).</v>
          </cell>
          <cell r="D83" t="str">
            <v>un</v>
          </cell>
          <cell r="F83">
            <v>104.26</v>
          </cell>
          <cell r="G83">
            <v>0</v>
          </cell>
        </row>
        <row r="85">
          <cell r="B85" t="str">
            <v>18.10</v>
          </cell>
        </row>
        <row r="86">
          <cell r="B86" t="str">
            <v>18.10.020</v>
          </cell>
          <cell r="C86" t="str">
            <v>Chave de faca de 2 polos, 30 A, 250 V, com base de ardósia, com 02 fusíveis tipo cartucho e parafusos, inclusive instalação em quadro de medição.</v>
          </cell>
          <cell r="D86" t="str">
            <v>un</v>
          </cell>
          <cell r="F86">
            <v>11.1</v>
          </cell>
          <cell r="G86">
            <v>0</v>
          </cell>
        </row>
        <row r="87">
          <cell r="B87" t="str">
            <v>18.10.030</v>
          </cell>
          <cell r="C87" t="str">
            <v>Chave de faca de 2 polos, 60 A, 250 V, com base de ardósia, com 02 fusíveis tipo cartucho e parafusos, inclusive instalação em quadro de medição.</v>
          </cell>
          <cell r="D87" t="str">
            <v>un</v>
          </cell>
          <cell r="F87">
            <v>16.3</v>
          </cell>
          <cell r="G87">
            <v>0</v>
          </cell>
        </row>
        <row r="88">
          <cell r="B88" t="str">
            <v>18.10.040</v>
          </cell>
          <cell r="C88" t="str">
            <v>Chave de faca de 3 polos, 60 A, 600 V, com base de ardósia, com 03 fusíveis tipo cartucho e parafusos, inclusive instalação em quadro de medição.</v>
          </cell>
          <cell r="D88" t="str">
            <v>un</v>
          </cell>
          <cell r="F88">
            <v>31.96</v>
          </cell>
          <cell r="G88">
            <v>0</v>
          </cell>
        </row>
        <row r="89">
          <cell r="B89" t="str">
            <v>18.10.050</v>
          </cell>
          <cell r="C89" t="str">
            <v>Chave de faca de 3 polos, 100 A, 600 V, com base de ardósia, com 03 fusíveis tipo cartucho e parafusos, inclusive instalação em quadro de medição.</v>
          </cell>
          <cell r="D89" t="str">
            <v>un</v>
          </cell>
          <cell r="F89">
            <v>57.62</v>
          </cell>
          <cell r="G89">
            <v>0</v>
          </cell>
        </row>
        <row r="90">
          <cell r="B90" t="str">
            <v>18.10.060</v>
          </cell>
          <cell r="C90" t="str">
            <v>Chave seccionadora com fusível, 125A, tipo 3NP4090 SIEMENS ou similar, tripolar com 03 fusíveis NH tamanho 00 e parafusos, inclusive instalação em quadro de medição.</v>
          </cell>
          <cell r="D90" t="str">
            <v>un</v>
          </cell>
          <cell r="F90">
            <v>85.08</v>
          </cell>
          <cell r="G90">
            <v>0</v>
          </cell>
        </row>
        <row r="91">
          <cell r="B91" t="str">
            <v>18.10.070</v>
          </cell>
          <cell r="C91" t="str">
            <v>Chave seccionadora com fusível, 250A, tipo 3NP2200 SIEMENS ou similar, tripolar com 03 fusíveis NH tamanho 01 e parafusos, inclusive instalação em quadro de medição.</v>
          </cell>
          <cell r="D91" t="str">
            <v>un</v>
          </cell>
          <cell r="F91">
            <v>141.25</v>
          </cell>
          <cell r="G91">
            <v>0</v>
          </cell>
        </row>
        <row r="93">
          <cell r="B93" t="str">
            <v>18.11</v>
          </cell>
        </row>
        <row r="94">
          <cell r="B94" t="str">
            <v>18.11.030</v>
          </cell>
          <cell r="C94" t="str">
            <v>Base para fusível tipo NH de 6 A a 125A, tamanho 00, SIEMENS ou similar, com parafusos, inclusive instalação em quadro.</v>
          </cell>
          <cell r="D94" t="str">
            <v>un</v>
          </cell>
          <cell r="F94">
            <v>9.09</v>
          </cell>
          <cell r="G94">
            <v>0</v>
          </cell>
        </row>
        <row r="95">
          <cell r="B95" t="str">
            <v>18.11.040</v>
          </cell>
          <cell r="C95" t="str">
            <v>Base para fusível tipo NH de 36 A a 250A, tamanho 1, SIEMENS ou similar, com parafusos, inclusive instalação em quadro.</v>
          </cell>
          <cell r="D95" t="str">
            <v>un</v>
          </cell>
          <cell r="F95">
            <v>17.96</v>
          </cell>
          <cell r="G95">
            <v>0</v>
          </cell>
        </row>
        <row r="97">
          <cell r="B97" t="str">
            <v>18.12</v>
          </cell>
        </row>
        <row r="98">
          <cell r="B98" t="str">
            <v>18.12.070</v>
          </cell>
          <cell r="C98" t="str">
            <v>Fusível tipo NH de 20A, tamanho 00, SIEMENS ou similar, inclusive instalação em quadro.</v>
          </cell>
          <cell r="D98" t="str">
            <v>un</v>
          </cell>
          <cell r="F98">
            <v>5.67</v>
          </cell>
          <cell r="G98">
            <v>0</v>
          </cell>
        </row>
        <row r="99">
          <cell r="B99" t="str">
            <v>18.12.080</v>
          </cell>
          <cell r="C99" t="str">
            <v>Fusível tipo NH de 25A, tamanho 00, SIEMENS ou similar, inclusive instalação em quadro.</v>
          </cell>
          <cell r="D99" t="str">
            <v>un</v>
          </cell>
          <cell r="F99">
            <v>5.67</v>
          </cell>
          <cell r="G99">
            <v>0</v>
          </cell>
        </row>
        <row r="100">
          <cell r="B100" t="str">
            <v>18.12.090</v>
          </cell>
          <cell r="C100" t="str">
            <v>Fusível tipo NH de 36A, tamanho 00, SIEMENS ou similar, inclusive instalação em quadro.</v>
          </cell>
          <cell r="D100" t="str">
            <v>un</v>
          </cell>
          <cell r="F100">
            <v>5.67</v>
          </cell>
          <cell r="G100">
            <v>0</v>
          </cell>
        </row>
        <row r="101">
          <cell r="B101" t="str">
            <v>18.12.100</v>
          </cell>
          <cell r="C101" t="str">
            <v>Fusível tipo NH de 50A, tamanho 00, SIEMENS ou similar, inclusive instalação em quadro.</v>
          </cell>
          <cell r="D101" t="str">
            <v>un</v>
          </cell>
          <cell r="F101">
            <v>5.67</v>
          </cell>
          <cell r="G101">
            <v>0</v>
          </cell>
        </row>
        <row r="102">
          <cell r="B102" t="str">
            <v>18.12.110</v>
          </cell>
          <cell r="C102" t="str">
            <v>Fusível tipo NH de 63A, tamanho 00, SIEMENS ou similar, inclusive instalação em quadro.</v>
          </cell>
          <cell r="D102" t="str">
            <v>un</v>
          </cell>
          <cell r="F102">
            <v>5.67</v>
          </cell>
          <cell r="G102">
            <v>0</v>
          </cell>
        </row>
        <row r="103">
          <cell r="B103" t="str">
            <v>18.12.120</v>
          </cell>
          <cell r="C103" t="str">
            <v>Fusível tipo NH de 80A, tamanho 00, SIEMENS ou similar, inclusive instalação em quadro.</v>
          </cell>
          <cell r="D103" t="str">
            <v>un</v>
          </cell>
          <cell r="F103">
            <v>5.67</v>
          </cell>
          <cell r="G103">
            <v>0</v>
          </cell>
        </row>
        <row r="104">
          <cell r="B104" t="str">
            <v>18.12.130</v>
          </cell>
          <cell r="C104" t="str">
            <v>Fusível tipo NH de 100A, tamanho 00, SIEMENS ou similar, inclusive instalação em quadro.</v>
          </cell>
          <cell r="D104" t="str">
            <v>un</v>
          </cell>
          <cell r="F104">
            <v>5.67</v>
          </cell>
          <cell r="G104">
            <v>0</v>
          </cell>
        </row>
        <row r="105">
          <cell r="B105" t="str">
            <v>18.12.140</v>
          </cell>
          <cell r="C105" t="str">
            <v>Fusível tipo NH de 125A, tamanho 00, SIEMENS ou similar, inclusive instalação em quadro.</v>
          </cell>
          <cell r="D105" t="str">
            <v>un</v>
          </cell>
          <cell r="F105">
            <v>5.67</v>
          </cell>
          <cell r="G105">
            <v>0</v>
          </cell>
        </row>
        <row r="106">
          <cell r="B106" t="str">
            <v>18.12.150</v>
          </cell>
          <cell r="C106" t="str">
            <v>Fusível tipo NH de 160A, tamanho 01, SIEMENS ou similar, inclusive instalação em quadro.</v>
          </cell>
          <cell r="D106" t="str">
            <v>un</v>
          </cell>
          <cell r="F106">
            <v>12.26</v>
          </cell>
          <cell r="G106">
            <v>0</v>
          </cell>
        </row>
        <row r="107">
          <cell r="B107" t="str">
            <v>18.12.160</v>
          </cell>
          <cell r="C107" t="str">
            <v>Fusível tipo NH de 200A, tamanho 01, SIEMENS ou similar, inclusive instalação em quadro.</v>
          </cell>
          <cell r="D107" t="str">
            <v>un</v>
          </cell>
          <cell r="F107">
            <v>12.26</v>
          </cell>
          <cell r="G107">
            <v>0</v>
          </cell>
        </row>
        <row r="108">
          <cell r="B108" t="str">
            <v>18.12.170</v>
          </cell>
          <cell r="C108" t="str">
            <v>Fusível tipo NH de 250A, tamanho 1, SIEMENS ou similar, inclusive instalação em quadro.</v>
          </cell>
          <cell r="D108" t="str">
            <v>un</v>
          </cell>
          <cell r="F108">
            <v>12.26</v>
          </cell>
          <cell r="G108">
            <v>0</v>
          </cell>
        </row>
        <row r="110">
          <cell r="B110" t="str">
            <v>18.13</v>
          </cell>
        </row>
        <row r="111">
          <cell r="B111" t="str">
            <v>18.13.005</v>
          </cell>
          <cell r="C111" t="str">
            <v>Eletroduto flexível preto de 1", assentado em valas com profundidade de 0,60 m, inclusive escavação e reaterro.</v>
          </cell>
          <cell r="D111" t="str">
            <v>m</v>
          </cell>
          <cell r="F111">
            <v>3.1</v>
          </cell>
          <cell r="G111">
            <v>0</v>
          </cell>
        </row>
        <row r="112">
          <cell r="B112" t="str">
            <v>18.13.010</v>
          </cell>
          <cell r="C112" t="str">
            <v>Eletroduto de PVC rígido rosqueável de 1/2 pol., com luva de rosca interna, inclusive assentamento em lajes.</v>
          </cell>
          <cell r="D112" t="str">
            <v>m</v>
          </cell>
          <cell r="F112">
            <v>1.46</v>
          </cell>
          <cell r="G112">
            <v>0</v>
          </cell>
        </row>
        <row r="113">
          <cell r="B113" t="str">
            <v>18.13.020</v>
          </cell>
          <cell r="C113" t="str">
            <v>Eletroduto de PVC rígido rosqueável de 3/4 pol., com luva de rosca interna, inclusive assentamento em lajes.</v>
          </cell>
          <cell r="D113" t="str">
            <v>m</v>
          </cell>
          <cell r="F113">
            <v>1.51</v>
          </cell>
          <cell r="G113">
            <v>0</v>
          </cell>
        </row>
        <row r="114">
          <cell r="B114" t="str">
            <v>18.13.030</v>
          </cell>
          <cell r="C114" t="str">
            <v>Eletroduto de PVC rígido rosqueável de 1 pol., com luva de rosca interna, inclusive assentamento em lajes.</v>
          </cell>
          <cell r="D114" t="str">
            <v>m</v>
          </cell>
          <cell r="F114">
            <v>2.54</v>
          </cell>
          <cell r="G114">
            <v>0</v>
          </cell>
        </row>
        <row r="115">
          <cell r="B115" t="str">
            <v>18.13.040</v>
          </cell>
          <cell r="C115" t="str">
            <v>Eletroduto de PVC rígido rosqueável de 1/2 pol., com luva de rosca interna, inclusive assentamento com rasgo em alvenaria.</v>
          </cell>
          <cell r="D115" t="str">
            <v>m</v>
          </cell>
          <cell r="F115">
            <v>2.23</v>
          </cell>
          <cell r="G115">
            <v>0</v>
          </cell>
        </row>
        <row r="116">
          <cell r="B116" t="str">
            <v>18.13.050</v>
          </cell>
          <cell r="C116" t="str">
            <v>Eletroduto de PVC rígido rosqueável de 3/4 pol., com luva de rosca interna, inclusive assentamento com rasgo em alvenaria.</v>
          </cell>
          <cell r="D116" t="str">
            <v>m</v>
          </cell>
          <cell r="F116">
            <v>2.71</v>
          </cell>
          <cell r="G116">
            <v>0</v>
          </cell>
        </row>
        <row r="117">
          <cell r="B117" t="str">
            <v>18.13.060</v>
          </cell>
          <cell r="C117" t="str">
            <v>Eletroduto de PVC rígido rosqueável de 1 pol., com luva de rosca interna, inclusive assentamento com rasgo em alvenaria.</v>
          </cell>
          <cell r="D117" t="str">
            <v>m</v>
          </cell>
          <cell r="F117">
            <v>3.3</v>
          </cell>
          <cell r="G117">
            <v>0</v>
          </cell>
        </row>
        <row r="118">
          <cell r="B118" t="str">
            <v>18.12.070</v>
          </cell>
          <cell r="C118" t="str">
            <v>Eletroduto de PVC rígido rosqueável de 1 1/4 pol., com luva de rosca interna, inclusive assentamento com rasgo em alvenaria.</v>
          </cell>
          <cell r="D118" t="str">
            <v>m</v>
          </cell>
          <cell r="F118">
            <v>4.3099999999999996</v>
          </cell>
          <cell r="G118">
            <v>0</v>
          </cell>
        </row>
        <row r="119">
          <cell r="B119" t="str">
            <v>18.13.080</v>
          </cell>
          <cell r="C119" t="str">
            <v>Eletroduto de PVC rígido rosqueável de 1 1/2 pol., com luva de rosca interna, inclusive assentamento com rasgo em alvenaria.</v>
          </cell>
          <cell r="D119" t="str">
            <v>m</v>
          </cell>
          <cell r="F119">
            <v>5.65</v>
          </cell>
          <cell r="G119">
            <v>0</v>
          </cell>
        </row>
        <row r="120">
          <cell r="B120" t="str">
            <v>18.13.085</v>
          </cell>
          <cell r="C120" t="str">
            <v>Fornecimento e colocação de eletroduto de ferro galvanizado de 3 ".</v>
          </cell>
          <cell r="D120" t="str">
            <v>m</v>
          </cell>
          <cell r="F120">
            <v>29.91</v>
          </cell>
        </row>
        <row r="121">
          <cell r="B121" t="str">
            <v>18.13.086</v>
          </cell>
          <cell r="C121" t="str">
            <v>Fornecimento e instalação de quadro de distribuição para telefone.</v>
          </cell>
          <cell r="D121" t="str">
            <v>un</v>
          </cell>
          <cell r="F121">
            <v>96.07</v>
          </cell>
        </row>
        <row r="122">
          <cell r="B122" t="str">
            <v>18.13.090</v>
          </cell>
          <cell r="C122" t="str">
            <v>Eletroduto de PVC rígido rosqueável de 2 pol., com luva de rosca interna, inclusive assentamento com rasgo em alvenaria.</v>
          </cell>
          <cell r="D122" t="str">
            <v>m</v>
          </cell>
          <cell r="F122">
            <v>7.33</v>
          </cell>
          <cell r="G122">
            <v>0</v>
          </cell>
        </row>
        <row r="123">
          <cell r="B123" t="str">
            <v>18.13.100</v>
          </cell>
          <cell r="C123" t="str">
            <v>Eletroduto de PVC rígido rosqueável de 3 pol., com luva de rosca interna, inclusive assentamento com rasgo em alvenaria.</v>
          </cell>
          <cell r="D123" t="str">
            <v>m</v>
          </cell>
          <cell r="F123">
            <v>13.81</v>
          </cell>
          <cell r="G123">
            <v>0</v>
          </cell>
        </row>
        <row r="124">
          <cell r="B124" t="str">
            <v>18.13.110</v>
          </cell>
          <cell r="C124" t="str">
            <v>Eletroduto de PVC rígido rosqueável de 1/2 pol., com luva de rosca interna assentado em valas com profundidade de 0,60 m, inclusive escavação e reaterro.</v>
          </cell>
          <cell r="D124" t="str">
            <v>m</v>
          </cell>
          <cell r="F124">
            <v>3.33</v>
          </cell>
          <cell r="G124">
            <v>0</v>
          </cell>
        </row>
        <row r="125">
          <cell r="B125" t="str">
            <v>18.13.120</v>
          </cell>
          <cell r="C125" t="str">
            <v>Eletroduto de PVC rígido rosqueável de 3/4 pol., com luva de rosca interna assentado em valas com profundidade de 0,60 m, inclusive escavação e reaterro.</v>
          </cell>
          <cell r="D125" t="str">
            <v>m</v>
          </cell>
          <cell r="F125">
            <v>4.01</v>
          </cell>
          <cell r="G125">
            <v>0</v>
          </cell>
        </row>
        <row r="126">
          <cell r="B126" t="str">
            <v>18.13.130</v>
          </cell>
          <cell r="C126" t="str">
            <v>Eletroduto de PVC rígido rosqueável de 1 pol., com luva de rosca interna assentado em valas com profundidade de 0,60 m, inclusive escavação e reaterro.</v>
          </cell>
          <cell r="D126" t="str">
            <v>m</v>
          </cell>
          <cell r="F126">
            <v>5.39</v>
          </cell>
          <cell r="G126">
            <v>0</v>
          </cell>
        </row>
        <row r="127">
          <cell r="B127" t="str">
            <v>18.13.140</v>
          </cell>
          <cell r="C127" t="str">
            <v>Eletroduto de PVC rígido rosqueável de 1 1/2 pol., com luva de rosca interna assentado em valas com profundidade de 0,60 m, inclusive escavação e reaterro.</v>
          </cell>
          <cell r="D127" t="str">
            <v>m</v>
          </cell>
          <cell r="F127">
            <v>6.99</v>
          </cell>
          <cell r="G127">
            <v>0</v>
          </cell>
        </row>
        <row r="128">
          <cell r="B128" t="str">
            <v>18.13.150</v>
          </cell>
          <cell r="C128" t="str">
            <v>Eletroduto de PVC rígido rosqueável de 2 pol., com luva de rosca interna assentado em valas com profundidade de 0,60 m, inclusive escavação e reaterro.</v>
          </cell>
          <cell r="D128" t="str">
            <v>m</v>
          </cell>
          <cell r="F128">
            <v>8.6199999999999992</v>
          </cell>
          <cell r="G128">
            <v>0</v>
          </cell>
        </row>
        <row r="129">
          <cell r="B129" t="str">
            <v>18.13.160</v>
          </cell>
          <cell r="C129" t="str">
            <v>Eletroduto de PVC rígido rosqueável de 3 pol., com luva de rosca interna assentado em valas com profundidade de 0,60 m, inclusive escavação e reaterro.</v>
          </cell>
          <cell r="D129" t="str">
            <v>m</v>
          </cell>
          <cell r="F129">
            <v>15.23</v>
          </cell>
          <cell r="G129">
            <v>0</v>
          </cell>
        </row>
        <row r="130">
          <cell r="B130" t="str">
            <v>18.13.170</v>
          </cell>
          <cell r="C130" t="str">
            <v>Eletroduto de PVC rígido rosqueável de 4 pol., com luva de rosca interna assentado em valas com profundidade de 0,60 m, inclusive escavação e reaterro.</v>
          </cell>
          <cell r="D130" t="str">
            <v>m</v>
          </cell>
          <cell r="F130">
            <v>22.81</v>
          </cell>
          <cell r="G130">
            <v>0</v>
          </cell>
        </row>
        <row r="132">
          <cell r="B132" t="str">
            <v>18.14</v>
          </cell>
        </row>
        <row r="133">
          <cell r="B133" t="str">
            <v>18.14.010</v>
          </cell>
          <cell r="C133" t="str">
            <v xml:space="preserve">Curva de PVC rígido rosqueável de 3/4 pol., com luva de rosca interna, inclusive assentado. </v>
          </cell>
          <cell r="D133" t="str">
            <v>un</v>
          </cell>
          <cell r="F133">
            <v>1.84</v>
          </cell>
          <cell r="G133">
            <v>0</v>
          </cell>
        </row>
        <row r="134">
          <cell r="B134" t="str">
            <v>18.14.020</v>
          </cell>
          <cell r="C134" t="str">
            <v xml:space="preserve">Curva de PVC rígido rosqueável de 1 pol., com luva de rosca interna, inclusive assentado. </v>
          </cell>
          <cell r="D134" t="str">
            <v>un</v>
          </cell>
          <cell r="F134">
            <v>2.6</v>
          </cell>
          <cell r="G134">
            <v>0</v>
          </cell>
        </row>
        <row r="135">
          <cell r="B135" t="str">
            <v>18.14.030</v>
          </cell>
          <cell r="C135" t="str">
            <v xml:space="preserve">Curva de PVC rígido rosqueável de 1 1/4 pol., com luva de rosca interna, inclusive assentado. </v>
          </cell>
          <cell r="D135" t="str">
            <v>un</v>
          </cell>
          <cell r="F135">
            <v>4.0999999999999996</v>
          </cell>
          <cell r="G135">
            <v>0</v>
          </cell>
        </row>
        <row r="136">
          <cell r="B136" t="str">
            <v>18.14.040</v>
          </cell>
          <cell r="C136" t="str">
            <v xml:space="preserve">Curva de PVC rígido rosqueável de 1 1/2 pol., com luva de rosca interna, inclusive assentado. </v>
          </cell>
          <cell r="D136" t="str">
            <v>un</v>
          </cell>
          <cell r="F136">
            <v>5.0999999999999996</v>
          </cell>
          <cell r="G136">
            <v>0</v>
          </cell>
        </row>
        <row r="137">
          <cell r="B137" t="str">
            <v>18.14.050</v>
          </cell>
          <cell r="C137" t="str">
            <v xml:space="preserve">Curva de PVC rígido rosqueável de 2 pol., com luva de rosca interna, inclusive assentado. </v>
          </cell>
          <cell r="D137" t="str">
            <v>un</v>
          </cell>
          <cell r="F137">
            <v>7.96</v>
          </cell>
          <cell r="G137">
            <v>0</v>
          </cell>
        </row>
        <row r="138">
          <cell r="B138" t="str">
            <v>18.14.060</v>
          </cell>
          <cell r="C138" t="str">
            <v xml:space="preserve">Curva de PVC rígido rosqueável de 3 pol., com luva de rosca interna, inclusive assentado. </v>
          </cell>
          <cell r="D138" t="str">
            <v>un</v>
          </cell>
          <cell r="F138">
            <v>23.46</v>
          </cell>
          <cell r="G138">
            <v>0</v>
          </cell>
        </row>
        <row r="139">
          <cell r="B139" t="str">
            <v>18.14.070</v>
          </cell>
          <cell r="C139" t="str">
            <v xml:space="preserve">Curva de PVC rígido rosqueável de 4 pol., com luva de rosca interna, inclusive assentado. </v>
          </cell>
          <cell r="D139" t="str">
            <v>un</v>
          </cell>
          <cell r="F139">
            <v>37.86</v>
          </cell>
          <cell r="G139">
            <v>0</v>
          </cell>
        </row>
        <row r="141">
          <cell r="B141" t="str">
            <v>18.15</v>
          </cell>
        </row>
        <row r="142">
          <cell r="B142" t="str">
            <v>18.15.010</v>
          </cell>
          <cell r="C142" t="str">
            <v>Caixa 4 x 2 pol. Tigreflex ou similar,  inclusive assentamento.</v>
          </cell>
          <cell r="D142" t="str">
            <v>un</v>
          </cell>
          <cell r="F142">
            <v>1.45</v>
          </cell>
          <cell r="G142">
            <v>0</v>
          </cell>
        </row>
        <row r="143">
          <cell r="B143" t="str">
            <v>18.15.020</v>
          </cell>
          <cell r="C143" t="str">
            <v>Caixa 4 x 4 pol. Tigreflex ou similar,  inclusive assentamento.</v>
          </cell>
          <cell r="D143" t="str">
            <v>un</v>
          </cell>
          <cell r="F143">
            <v>1.75</v>
          </cell>
          <cell r="G143">
            <v>0</v>
          </cell>
        </row>
        <row r="144">
          <cell r="B144" t="str">
            <v>18.15.030</v>
          </cell>
          <cell r="C144" t="str">
            <v>Caixa octogonal de 4" Tigreflex ou similar, com fundo móvel, inclusive assentaemnto em laje.</v>
          </cell>
          <cell r="D144" t="str">
            <v>un</v>
          </cell>
          <cell r="F144">
            <v>1.9</v>
          </cell>
          <cell r="G144">
            <v>0</v>
          </cell>
        </row>
        <row r="145">
          <cell r="B145" t="str">
            <v>18.15.035</v>
          </cell>
          <cell r="C145" t="str">
            <v>Fornecimento e colocação de caixa pré-moldada para ar-condicionado de 15.000 BTU's</v>
          </cell>
          <cell r="D145" t="str">
            <v>un</v>
          </cell>
          <cell r="F145">
            <v>73.38</v>
          </cell>
        </row>
        <row r="147">
          <cell r="B147" t="str">
            <v>18.16</v>
          </cell>
        </row>
        <row r="148">
          <cell r="B148" t="str">
            <v>18.16.010</v>
          </cell>
          <cell r="C148" t="str">
            <v>Tomada de embutir (2P+T) com placa para caixa de 4 x 2 pol., 20 A, 250 V, Pial (linha silentoque) ou similar, inclusive instalação.</v>
          </cell>
          <cell r="D148" t="str">
            <v>un</v>
          </cell>
          <cell r="F148">
            <v>7.08</v>
          </cell>
          <cell r="G148">
            <v>0</v>
          </cell>
        </row>
        <row r="149">
          <cell r="B149" t="str">
            <v>18.16.020</v>
          </cell>
          <cell r="C149" t="str">
            <v>Tomada de embutir para telefone quatro polos, Padrão Telebrás, com placa, para caixa de 4 x 2 pol., Pial (linha silentoque) ou similar, inclusive instalação.</v>
          </cell>
          <cell r="D149" t="str">
            <v>un</v>
          </cell>
          <cell r="F149">
            <v>6.55</v>
          </cell>
          <cell r="G149">
            <v>0</v>
          </cell>
        </row>
        <row r="151">
          <cell r="B151" t="str">
            <v>18.17</v>
          </cell>
        </row>
        <row r="152">
          <cell r="B152" t="str">
            <v>18.17.010</v>
          </cell>
          <cell r="C152" t="str">
            <v>Conjunto ARSTOP ou similar de embutir, em caixa 4 x 4 pol., com placa, tomada Tripolar para pino chato e disjuntor termomagnético de 25 A, 250 V, inclusive instalação.</v>
          </cell>
          <cell r="D152" t="str">
            <v>un</v>
          </cell>
          <cell r="F152">
            <v>20.72</v>
          </cell>
          <cell r="G152">
            <v>0</v>
          </cell>
        </row>
        <row r="154">
          <cell r="B154" t="str">
            <v>18.18</v>
          </cell>
        </row>
        <row r="155">
          <cell r="B155" t="str">
            <v>18.18.010</v>
          </cell>
          <cell r="C155" t="str">
            <v>Interruptor de embutir de uma secção para caixa de 4 x 2 pol., com placa, 10 A, 250 V, Pial (linha silentoque) ou similar, inclusive instalação.</v>
          </cell>
          <cell r="D155" t="str">
            <v>un</v>
          </cell>
          <cell r="F155">
            <v>3.9</v>
          </cell>
          <cell r="G155">
            <v>0</v>
          </cell>
        </row>
        <row r="156">
          <cell r="B156" t="str">
            <v>18.18.020</v>
          </cell>
          <cell r="C156" t="str">
            <v>Interruptor de embutir de duas secções para caixa de 4 x 2 pol., com placa, 10 A, 250 V, Pial (linha silentoque) ou similar, inclusive instalação.</v>
          </cell>
          <cell r="D156" t="str">
            <v>un</v>
          </cell>
          <cell r="F156">
            <v>6.76</v>
          </cell>
          <cell r="G156">
            <v>0</v>
          </cell>
        </row>
        <row r="157">
          <cell r="B157" t="str">
            <v>18.18.030</v>
          </cell>
          <cell r="C157" t="str">
            <v>Interruptor de embutir de três secções para caixa de 4 x 2 pol., com placa, 10 A, 250 V, Pial (linha silentoque) ou similar, inclusive instalação.</v>
          </cell>
          <cell r="D157" t="str">
            <v>un</v>
          </cell>
          <cell r="F157">
            <v>8.8800000000000008</v>
          </cell>
          <cell r="G157">
            <v>0</v>
          </cell>
        </row>
        <row r="158">
          <cell r="B158" t="str">
            <v>18.18.040</v>
          </cell>
          <cell r="C158" t="str">
            <v>Interruptor de embutir de uma secção conjugada com tomada, para caixa de 4 x 2 pol., com placa, 10 A, 250 V, Pial (linha silentoque) ou similar, inclusive instalação.</v>
          </cell>
          <cell r="D158" t="str">
            <v>un</v>
          </cell>
          <cell r="F158">
            <v>6.71</v>
          </cell>
          <cell r="G158">
            <v>0</v>
          </cell>
        </row>
        <row r="159">
          <cell r="B159" t="str">
            <v>18.18.050</v>
          </cell>
          <cell r="C159" t="str">
            <v>Interruptor de embutir de duas secções conjugada com tomada, para caixa de 4 x 2 pol., com placa, 10 A, 250 V, Pial (linha silentoque) ou similar, inclusive instalação.</v>
          </cell>
          <cell r="D159" t="str">
            <v>un</v>
          </cell>
          <cell r="F159">
            <v>8.93</v>
          </cell>
          <cell r="G159">
            <v>0</v>
          </cell>
        </row>
        <row r="160">
          <cell r="B160" t="str">
            <v>18.18.060</v>
          </cell>
          <cell r="C160" t="str">
            <v>Interruptor de embutir Three-Way (vai e vem), para caixa de 4 x 2 pol., com placa, 10 A, 250 V, Pial (linha silentoque) ou similar, inclusive instalação.</v>
          </cell>
          <cell r="D160" t="str">
            <v>un</v>
          </cell>
          <cell r="F160">
            <v>5.19</v>
          </cell>
          <cell r="G160">
            <v>0</v>
          </cell>
        </row>
        <row r="162">
          <cell r="B162" t="str">
            <v>18.19</v>
          </cell>
        </row>
        <row r="163">
          <cell r="B163" t="str">
            <v>18.19.010</v>
          </cell>
          <cell r="C163" t="str">
            <v>Fio de cobre, têmpera mole, classe 1, isolamento de PVC - 70 C, tipo BWF, 750 V, Foreplast ou similar, S.M. - 1,5 mm², inclusive instalação em eletroduto.</v>
          </cell>
          <cell r="D163" t="str">
            <v>m</v>
          </cell>
          <cell r="F163">
            <v>0.59</v>
          </cell>
          <cell r="G163">
            <v>0</v>
          </cell>
        </row>
        <row r="164">
          <cell r="B164" t="str">
            <v>18.19.020</v>
          </cell>
          <cell r="C164" t="str">
            <v>Fio de cobre, têmpera mole, classe 1, isolamento de PVC - 70 C, tipo BWF, 750 V, Foreplast ou similar, S.M. - 2,5 mm², inclusive instalação em eletroduto.</v>
          </cell>
          <cell r="D164" t="str">
            <v>m</v>
          </cell>
          <cell r="F164">
            <v>0.85</v>
          </cell>
          <cell r="G164">
            <v>0</v>
          </cell>
        </row>
        <row r="165">
          <cell r="B165" t="str">
            <v>18.19.025</v>
          </cell>
          <cell r="C165" t="str">
            <v>Cabro de cobre, têmpera mole, encordoamento classe 2, isolamento de PVC - 70 C, tipo BWF, 750 V, Foreplast ou similar, S.M. - 2,5 mm², inclusive instalação em eletroduto.</v>
          </cell>
          <cell r="D165" t="str">
            <v>m</v>
          </cell>
          <cell r="F165">
            <v>0.9</v>
          </cell>
          <cell r="G165">
            <v>0</v>
          </cell>
        </row>
        <row r="166">
          <cell r="B166" t="str">
            <v>18.19.030</v>
          </cell>
          <cell r="C166" t="str">
            <v>Cabo de cobre, têmpera mole, encordoamento classe 2, isolamento de PVC - 70 C, tipo BWF, 750 V, Foreplast ou similar, S.M. - 4,0 mm², inclusive instalação em eletroduto.</v>
          </cell>
          <cell r="D166" t="str">
            <v>m</v>
          </cell>
          <cell r="F166">
            <v>0.94</v>
          </cell>
          <cell r="G166">
            <v>0</v>
          </cell>
        </row>
        <row r="167">
          <cell r="B167" t="str">
            <v>18.19.040</v>
          </cell>
          <cell r="C167" t="str">
            <v>Cabo de cobre, têmpera mole, encordoamento classe 2, isolamento de PVC - 70 C, tipo BWF, 750 V, Foreplast ou similar, S.M. - 6,0 mm², inclusive instalação em eletroduto.</v>
          </cell>
          <cell r="D167" t="str">
            <v>m</v>
          </cell>
          <cell r="F167">
            <v>1.1299999999999999</v>
          </cell>
          <cell r="G167">
            <v>0</v>
          </cell>
        </row>
        <row r="168">
          <cell r="B168" t="str">
            <v>18.19.041</v>
          </cell>
          <cell r="C168" t="str">
            <v>Cabo de cobre, têmpera mole, encordoamento classe 2, isolamento de PVC - 70 C, tipo BWF, 750 V, Foreplast ou similar, S.M. - 10,0 mm², inclusive instalação em eletroduto.</v>
          </cell>
          <cell r="D168" t="str">
            <v>m</v>
          </cell>
          <cell r="F168">
            <v>1.6</v>
          </cell>
          <cell r="G168">
            <v>0</v>
          </cell>
        </row>
        <row r="169">
          <cell r="B169" t="str">
            <v>18.19.042</v>
          </cell>
          <cell r="C169" t="str">
            <v>Cabo de cobre, têmpera mole, encordoamento classe 2, isolamento de PVC - 70 C, tipo BWF, 750 V, Foreplast ou similar, S.M. - 16,0 mm², inclusive instalação em eletroduto.</v>
          </cell>
          <cell r="D169" t="str">
            <v>m</v>
          </cell>
          <cell r="F169">
            <v>2.11</v>
          </cell>
          <cell r="G169">
            <v>0</v>
          </cell>
        </row>
        <row r="170">
          <cell r="B170" t="str">
            <v>18.19.043</v>
          </cell>
          <cell r="C170" t="str">
            <v>Cabo de cobre, têmpera mole, encordoamento classe 2, isolamento de PVC - 70 C, tipo BWF, 750 V, Foreplast ou similar, S.M. - 25,0 mm², inclusive instalação em eletroduto.</v>
          </cell>
          <cell r="D170" t="str">
            <v>m</v>
          </cell>
          <cell r="F170">
            <v>2.93</v>
          </cell>
          <cell r="G170">
            <v>0</v>
          </cell>
        </row>
        <row r="171">
          <cell r="B171" t="str">
            <v>18.19.046</v>
          </cell>
          <cell r="C171" t="str">
            <v>Cabo de cobre (1 condutor), têmpera mole, encordoamento classe 2, isolamento de PVC - Flame Resistant - 70 C, 0,6 / 1 Kv, cobertura de PVC-ST 1, Foremax ou similar, S.M. - 1,5 mm², inclusive instalação em eletroduto.</v>
          </cell>
          <cell r="D171" t="str">
            <v>m</v>
          </cell>
          <cell r="F171">
            <v>0.69</v>
          </cell>
          <cell r="G171">
            <v>0</v>
          </cell>
        </row>
        <row r="172">
          <cell r="B172" t="str">
            <v>18.19.047</v>
          </cell>
          <cell r="C172" t="str">
            <v>Cabo de cobre (1 condutor), têmpera mole, encordoamento classe 2, isolamento de PVC - Flame Resistant - 70 C, 0,6 / 1 Kv, cobertura de PVC-ST 1, Foremax ou similar, S.M. - 2,5 mm², inclusive instalação em eletroduto.</v>
          </cell>
          <cell r="D172" t="str">
            <v>m</v>
          </cell>
          <cell r="F172">
            <v>0.83</v>
          </cell>
          <cell r="G172">
            <v>0</v>
          </cell>
        </row>
        <row r="173">
          <cell r="B173" t="str">
            <v>18.19.048</v>
          </cell>
          <cell r="C173" t="str">
            <v>Cabo de cobre (1 condutor), têmpera mole, encordoamento classe 2, isolamento de PVC - Flame Resistant - 70 C, 0,6 / 1 Kv, cobertura de PVC-ST 1, Foremax ou similar, S.M. - 4,0 mm², inclusive instalação em eletroduto.</v>
          </cell>
          <cell r="D173" t="str">
            <v>m</v>
          </cell>
          <cell r="F173">
            <v>1.29</v>
          </cell>
          <cell r="G173">
            <v>0</v>
          </cell>
        </row>
        <row r="174">
          <cell r="B174" t="str">
            <v>18.19.049</v>
          </cell>
          <cell r="C174" t="str">
            <v>Cabo de cobre (1 condutor), têmpera mole, encordoamento classe 2, isolamento de PVC - Flame Resistant - 70 C, 0,6 / 1 Kv, cobertura de PVC-ST 1, Foremax ou similar, S.M. - 6,0 mm², inclusive instalação em eletroduto.</v>
          </cell>
          <cell r="D174" t="str">
            <v>m</v>
          </cell>
          <cell r="F174">
            <v>1.56</v>
          </cell>
          <cell r="G174">
            <v>0</v>
          </cell>
        </row>
        <row r="175">
          <cell r="B175" t="str">
            <v>18.19.050</v>
          </cell>
          <cell r="C175" t="str">
            <v>Cabo de cobre (1 condutor), têmpera mole, encordoamento classe 2, isolamento de PVC - Flame Resistant - 70 C, 0,6 / 1 Kv, cobertura de PVC-ST 1, Foremax ou similar, S.M. - 10,0 mm², inclusive instalação em eletroduto.</v>
          </cell>
          <cell r="D175" t="str">
            <v>m</v>
          </cell>
          <cell r="F175">
            <v>2.06</v>
          </cell>
          <cell r="G175">
            <v>0</v>
          </cell>
        </row>
        <row r="176">
          <cell r="B176" t="str">
            <v>18.19.060</v>
          </cell>
          <cell r="C176" t="str">
            <v>Cabo de cobre (1 condutor), têmpera mole, encordoamento classe 2, isolamento de PVC - Flame Resistant - 70 C, 0,6 / 1 Kv, cobertura de PVC-ST 1, Foremax ou similar, S.M. - 16,0 mm², inclusive instalação em eletroduto.</v>
          </cell>
          <cell r="D176" t="str">
            <v>m</v>
          </cell>
          <cell r="F176">
            <v>2.9</v>
          </cell>
          <cell r="G176">
            <v>0</v>
          </cell>
        </row>
        <row r="177">
          <cell r="B177" t="str">
            <v>18.19.065</v>
          </cell>
          <cell r="C177" t="str">
            <v>Dec., de piso cimentado.</v>
          </cell>
          <cell r="F177">
            <v>9.1</v>
          </cell>
          <cell r="G177">
            <v>0</v>
          </cell>
        </row>
        <row r="178">
          <cell r="B178" t="str">
            <v>18.19.070</v>
          </cell>
          <cell r="C178" t="str">
            <v>Cabo de cobre (1 condutor), têmpera mole, encordoamento classe 2, isolamento de PVC - Flame Resistant - 70 C, 0,6 / 1 Kv, cobertura de PVC-ST 1, Foremax ou similar, S.M. - 25,0 mm², inclusive instalação em eletroduto.</v>
          </cell>
          <cell r="D178" t="str">
            <v>m</v>
          </cell>
          <cell r="F178">
            <v>3.85</v>
          </cell>
          <cell r="G178">
            <v>0</v>
          </cell>
        </row>
        <row r="179">
          <cell r="B179" t="str">
            <v>18.19.080</v>
          </cell>
          <cell r="C179" t="str">
            <v>Cabo de cobre (1 condutor), têmpera mole, encordoamento classe 2, isolamento de PVC - Flame Resistant - 70 C, 0,6 / 1 Kv, cobertura de PVC-ST 1, Foremax ou similar, S.M. - 35,0 mm², inclusive instalação em eletroduto.</v>
          </cell>
          <cell r="D179" t="str">
            <v>m</v>
          </cell>
          <cell r="F179">
            <v>4.91</v>
          </cell>
          <cell r="G179">
            <v>0</v>
          </cell>
        </row>
        <row r="180">
          <cell r="B180" t="str">
            <v>18.19.085</v>
          </cell>
          <cell r="C180" t="str">
            <v>Cabo de Cobre  com isolamento termoplástico para ligação dos postes, com 4,0 mm² - 28 A, inclusive instalação em eletroduto.</v>
          </cell>
          <cell r="D180" t="str">
            <v>m</v>
          </cell>
          <cell r="F180">
            <v>0.8</v>
          </cell>
          <cell r="G180">
            <v>0</v>
          </cell>
        </row>
        <row r="182">
          <cell r="B182" t="str">
            <v>18.20</v>
          </cell>
        </row>
        <row r="183">
          <cell r="B183" t="str">
            <v>18.20.010</v>
          </cell>
          <cell r="C183" t="str">
            <v>Disjuntor monopolar termomagnético até 30 A, 220 V, Eletromar ou similar, inclusive instalação em quadro de distribuição.</v>
          </cell>
          <cell r="D183" t="str">
            <v>un</v>
          </cell>
          <cell r="F183">
            <v>6.01</v>
          </cell>
          <cell r="G183">
            <v>0</v>
          </cell>
        </row>
        <row r="184">
          <cell r="B184" t="str">
            <v>18.20.020</v>
          </cell>
          <cell r="C184" t="str">
            <v>Disjuntor monopolar termomagnético até 35 a 50A, 220 V, Eletromar ou similar, inclusive instalação em quadro de distribuição.</v>
          </cell>
          <cell r="D184" t="str">
            <v>un</v>
          </cell>
          <cell r="F184">
            <v>8.06</v>
          </cell>
          <cell r="G184">
            <v>0</v>
          </cell>
        </row>
        <row r="185">
          <cell r="B185" t="str">
            <v>18.20.030</v>
          </cell>
          <cell r="C185" t="str">
            <v>Disjuntor tripolar termomagnético até 50 A 380, 220 V, Eletromar ou similar, inclusive instalação em quadro de distribuição.</v>
          </cell>
          <cell r="D185" t="str">
            <v>un</v>
          </cell>
          <cell r="F185">
            <v>30.85</v>
          </cell>
          <cell r="G185">
            <v>0</v>
          </cell>
        </row>
        <row r="186">
          <cell r="B186" t="str">
            <v>18.20.040</v>
          </cell>
          <cell r="C186" t="str">
            <v>Disjuntor tripolar termomagnético até 60 a 100 A, 380 V, Eletromar ou similar, inclusive instalação em quadro de distribuição.</v>
          </cell>
          <cell r="D186" t="str">
            <v>un</v>
          </cell>
          <cell r="F186">
            <v>45.39</v>
          </cell>
          <cell r="G186">
            <v>0</v>
          </cell>
        </row>
        <row r="187">
          <cell r="B187" t="str">
            <v>18.20.050</v>
          </cell>
          <cell r="C187" t="str">
            <v>Disjuntor tripolar termomagnético até 120 a 150 A, 380 V, Eletromar ou similar, inclusive instalação em quadro de distribuição.</v>
          </cell>
          <cell r="D187" t="str">
            <v>un</v>
          </cell>
          <cell r="F187">
            <v>115.39</v>
          </cell>
          <cell r="G187">
            <v>0</v>
          </cell>
        </row>
        <row r="188">
          <cell r="B188" t="str">
            <v>18.20.055</v>
          </cell>
          <cell r="C188" t="str">
            <v>Fornecimento e colocação de disjuntor 15 A.</v>
          </cell>
          <cell r="D188" t="str">
            <v>un</v>
          </cell>
          <cell r="F188">
            <v>7.67</v>
          </cell>
        </row>
        <row r="189">
          <cell r="B189" t="str">
            <v>18.20.056</v>
          </cell>
          <cell r="C189" t="str">
            <v>Fornecimento e colocação de disjuntor 50 A.</v>
          </cell>
          <cell r="D189" t="str">
            <v>un</v>
          </cell>
          <cell r="F189">
            <v>10.27</v>
          </cell>
        </row>
        <row r="190">
          <cell r="B190" t="str">
            <v>18.20.057</v>
          </cell>
          <cell r="C190" t="str">
            <v>Fornecimento e colocação de disjuntor tripolar 150 A (quadro de medição).</v>
          </cell>
          <cell r="D190" t="str">
            <v>un</v>
          </cell>
          <cell r="F190">
            <v>149.04</v>
          </cell>
        </row>
        <row r="192">
          <cell r="B192" t="str">
            <v>18.21</v>
          </cell>
        </row>
        <row r="193">
          <cell r="B193" t="str">
            <v>18.21.010</v>
          </cell>
          <cell r="C193" t="str">
            <v xml:space="preserve">Quadro de distribuição metálico de embutir, com barramento de neutro tipo com 600, eletromar ou similar, para até 6 circuitos momopolares, com sobretampa articulada provida de visor transparente, inclusive instalação. </v>
          </cell>
          <cell r="D193" t="str">
            <v>un</v>
          </cell>
          <cell r="F193">
            <v>49.2</v>
          </cell>
          <cell r="G193">
            <v>0</v>
          </cell>
        </row>
        <row r="194">
          <cell r="B194" t="str">
            <v>18.21.020</v>
          </cell>
          <cell r="C194" t="str">
            <v xml:space="preserve">Quadro de distribuição metálico de embutir, com barramento de neutro tipo com 600, eletromar ou similar, para até 8 circuitos momopolares, com sobretampa articulada provida de visor transparente, inclusive instalação. </v>
          </cell>
          <cell r="D194" t="str">
            <v>un</v>
          </cell>
          <cell r="F194">
            <v>52.3</v>
          </cell>
          <cell r="G194">
            <v>0</v>
          </cell>
        </row>
        <row r="196">
          <cell r="B196" t="str">
            <v>18.21.150</v>
          </cell>
          <cell r="C196" t="str">
            <v xml:space="preserve">Quadro de distribuição metálico de embutir, com barramento, chave geral e placa neutro ref. QDETN-12, Cemar ou similar, para até 12 circuitos momopolares, com porta, inclusive instalação. </v>
          </cell>
          <cell r="D196" t="str">
            <v>un</v>
          </cell>
          <cell r="F196">
            <v>50.64</v>
          </cell>
          <cell r="G196">
            <v>0</v>
          </cell>
        </row>
        <row r="197">
          <cell r="B197" t="str">
            <v>18.21.030</v>
          </cell>
          <cell r="C197" t="str">
            <v xml:space="preserve">Quadro de distribuição metálico de embutir, com barramento, chave geral e placa neutro tipo PQR 15 C, eletromar ou similar, para até 15 circuitos momopolares, com porta e trinco, inclusive instalação. </v>
          </cell>
          <cell r="D197" t="str">
            <v>un</v>
          </cell>
          <cell r="F197">
            <v>163.95</v>
          </cell>
          <cell r="G197">
            <v>0</v>
          </cell>
        </row>
        <row r="198">
          <cell r="B198" t="str">
            <v>18.21.035</v>
          </cell>
          <cell r="C198" t="str">
            <v xml:space="preserve">Quadro de distribuição metálico de embutir, com barramento, chave geral e placa neutro tipo PQR 18 CA, eletromar ou similar, para até 18 circuitos momopolares, com porta e trinco, inclusive instalação. </v>
          </cell>
          <cell r="D198" t="str">
            <v>un</v>
          </cell>
          <cell r="F198">
            <v>213.95</v>
          </cell>
          <cell r="G198">
            <v>0</v>
          </cell>
        </row>
        <row r="199">
          <cell r="B199" t="str">
            <v>18.21.170</v>
          </cell>
          <cell r="C199" t="str">
            <v xml:space="preserve">Quadro de distribuição metálico de embutir, com barramento, chave geral e placa neutro ref. QDETN-32 Cemar ou similar, para 32 , circuitos momopolares, com porta e trinco, inclusive instalação. </v>
          </cell>
          <cell r="D199" t="str">
            <v>un</v>
          </cell>
          <cell r="F199">
            <v>104.28</v>
          </cell>
          <cell r="G199">
            <v>0</v>
          </cell>
        </row>
        <row r="200">
          <cell r="B200" t="str">
            <v>18.21.045</v>
          </cell>
          <cell r="C200" t="str">
            <v>Luminária tipo globo leitoso completa.</v>
          </cell>
          <cell r="D200" t="str">
            <v>un</v>
          </cell>
          <cell r="F200">
            <v>24.83</v>
          </cell>
        </row>
        <row r="201">
          <cell r="B201" t="str">
            <v>18.21.050</v>
          </cell>
          <cell r="C201" t="str">
            <v xml:space="preserve">Quadro de distribuição metálico de embutir, com barramento, chave geral e placa neutro tipo PQR 30 CA, eletromar ou similar, para 30 , circuitos momopolares, com porta e trinco, inclusive instalação. </v>
          </cell>
          <cell r="D201" t="str">
            <v>un</v>
          </cell>
          <cell r="F201">
            <v>258.60000000000002</v>
          </cell>
          <cell r="G201">
            <v>0</v>
          </cell>
        </row>
        <row r="202">
          <cell r="B202" t="str">
            <v>18.21.060</v>
          </cell>
          <cell r="C202" t="str">
            <v xml:space="preserve">Quadro de distribuição metálico de embutir, sem barramento, tipo QCSP, Gomes ou similar, para até 3 circuitos momopolares, sem porta, inclusive instalação. </v>
          </cell>
          <cell r="D202" t="str">
            <v>un</v>
          </cell>
          <cell r="F202">
            <v>16.18</v>
          </cell>
          <cell r="G202">
            <v>0</v>
          </cell>
        </row>
        <row r="203">
          <cell r="B203" t="str">
            <v>18.21.070</v>
          </cell>
          <cell r="C203" t="str">
            <v xml:space="preserve">Quadro de distribuição metálico de embutir, sem barramento, tipo QCCP, Gomes ou similar, para até 3 circuitos momopolares, com porta, inclusive instalação. </v>
          </cell>
          <cell r="D203" t="str">
            <v>un</v>
          </cell>
          <cell r="F203">
            <v>16.78</v>
          </cell>
          <cell r="G203">
            <v>0</v>
          </cell>
        </row>
        <row r="204">
          <cell r="B204" t="str">
            <v>18.21.080</v>
          </cell>
          <cell r="C204" t="str">
            <v xml:space="preserve">Quadro de distribuição metálico de embutir, sem barramento, tipo QCCP, Gomes ou similar, para até 6 circuitos momopolares, com porta, inclusive instalação. </v>
          </cell>
          <cell r="D204" t="str">
            <v>un</v>
          </cell>
          <cell r="F204">
            <v>19.13</v>
          </cell>
          <cell r="G204">
            <v>0</v>
          </cell>
        </row>
        <row r="205">
          <cell r="B205" t="str">
            <v>18.21.090</v>
          </cell>
          <cell r="C205" t="str">
            <v xml:space="preserve">Quadro de distribuição metálico de embutir, sem barramento, tipo QCCP, Gomes ou similar, para até 12 circuitos momopolares, com porta, inclusive instalação. </v>
          </cell>
          <cell r="D205" t="str">
            <v>un</v>
          </cell>
          <cell r="F205">
            <v>24.78</v>
          </cell>
          <cell r="G205">
            <v>0</v>
          </cell>
        </row>
        <row r="206">
          <cell r="B206" t="str">
            <v>18.21.100</v>
          </cell>
          <cell r="C206" t="str">
            <v xml:space="preserve">Quadro de distribuição metálico de embutir, sem barramento, tipo QCCP, Gomes ou similar, para até 18 circuitos momopolares, com porta, inclusive instalação. </v>
          </cell>
          <cell r="D206" t="str">
            <v>un</v>
          </cell>
          <cell r="F206">
            <v>44.17</v>
          </cell>
          <cell r="G206">
            <v>0</v>
          </cell>
        </row>
        <row r="208">
          <cell r="B208" t="str">
            <v>18.22</v>
          </cell>
        </row>
        <row r="209">
          <cell r="B209" t="str">
            <v>18.22.005</v>
          </cell>
          <cell r="C209" t="str">
            <v>Fornecimento e instalação de módulo de  distribuição com barramento para 300 A.</v>
          </cell>
          <cell r="D209" t="str">
            <v>un</v>
          </cell>
          <cell r="F209">
            <v>1747.73</v>
          </cell>
        </row>
        <row r="210">
          <cell r="B210" t="str">
            <v>18.22.010</v>
          </cell>
          <cell r="C210" t="str">
            <v>Ponto de luz em teto ou parede, incluindo caixa 4 x 4 pol. Tigreflex ou similar, tubulação PVC rígido e fiação, até o quadro de distribuição.</v>
          </cell>
          <cell r="D210" t="str">
            <v>pt</v>
          </cell>
          <cell r="F210">
            <v>18.059999999999999</v>
          </cell>
          <cell r="G210">
            <v>0</v>
          </cell>
        </row>
        <row r="211">
          <cell r="B211" t="str">
            <v>18.22.015</v>
          </cell>
          <cell r="C211" t="str">
            <v>Recuperação do quadro de medição existente (substação área)</v>
          </cell>
          <cell r="D211" t="str">
            <v>un</v>
          </cell>
          <cell r="F211">
            <v>251.95</v>
          </cell>
        </row>
        <row r="212">
          <cell r="B212" t="str">
            <v>18.22.016</v>
          </cell>
          <cell r="C212" t="str">
            <v>Fornecimento e colocação de cabo 50 mm² (substação ao módulo de distribuição)</v>
          </cell>
          <cell r="D212" t="str">
            <v>m</v>
          </cell>
          <cell r="F212">
            <v>9.75</v>
          </cell>
        </row>
        <row r="213">
          <cell r="B213" t="str">
            <v>18.22.020</v>
          </cell>
          <cell r="C213" t="str">
            <v>Ponto de interruptor de uma secção, Pial ou similar, inclusive tubulação PVC rígido, fiação, caixa 4 x 2 pol., Tigreflex ou similar placa e demais acessórios, até o ponto de luz.</v>
          </cell>
          <cell r="D213" t="str">
            <v>pt</v>
          </cell>
          <cell r="F213">
            <v>16.62</v>
          </cell>
          <cell r="G213">
            <v>0</v>
          </cell>
        </row>
        <row r="214">
          <cell r="B214" t="str">
            <v>18.22.030</v>
          </cell>
          <cell r="C214" t="str">
            <v>Ponto de interruptor de 2 secções, Pial ou similar, inclusive tubulação PVC rígido, fiação, caixa 4 x 2 pol., Tigreflex ou similar, placa e demais acessórios, até o ponto de luz.</v>
          </cell>
          <cell r="D214" t="str">
            <v>pt</v>
          </cell>
          <cell r="F214">
            <v>24.04</v>
          </cell>
          <cell r="G214">
            <v>0</v>
          </cell>
        </row>
        <row r="215">
          <cell r="B215" t="str">
            <v>18.22.040</v>
          </cell>
          <cell r="C215" t="str">
            <v>Ponto de interruptor de 3 secções, Pial ou similar, inclusive tubulação PVC rígido, fiação, caixa 4 x 2 pol., Tigreflex ou similar, placa e demais acessórios, até o ponto de luz.</v>
          </cell>
          <cell r="D215" t="str">
            <v>pt</v>
          </cell>
          <cell r="F215">
            <v>29.36</v>
          </cell>
          <cell r="G215">
            <v>0</v>
          </cell>
        </row>
        <row r="216">
          <cell r="B216" t="str">
            <v>18.22.050</v>
          </cell>
          <cell r="C216" t="str">
            <v>Ponto de interruptor Three-Way, Pial ou similar, inclusive tubulação PVC rígido, fiação, caixa 4 x 2 pol., Tigreflex ou similar, placa e demais acessórios, até o ponto de luz.</v>
          </cell>
          <cell r="D216" t="str">
            <v>pt</v>
          </cell>
          <cell r="F216">
            <v>47.79</v>
          </cell>
          <cell r="G216">
            <v>0</v>
          </cell>
        </row>
        <row r="217">
          <cell r="B217" t="str">
            <v>18.22.060</v>
          </cell>
          <cell r="C217" t="str">
            <v>Ponto de tomada universal (2P+1 T), Pial ou similar, inclusive tubulação PVC rígido, fiação, caixa 4 x 2 pol., Tigreflex ou similar, placa e demais acessórios, até o ponto de luz ou quadro de distribuição.</v>
          </cell>
          <cell r="D217" t="str">
            <v>pt</v>
          </cell>
          <cell r="F217">
            <v>29.94</v>
          </cell>
          <cell r="G217">
            <v>0</v>
          </cell>
        </row>
        <row r="218">
          <cell r="B218" t="str">
            <v>18.22.070</v>
          </cell>
          <cell r="C218" t="str">
            <v>Ponto de tomada universal (2P+1 T), Pial ou similar para 2000 W, inclusive tubulação PVC rígido, fiação, caixa 4 x 2 pol., Tigreflex ou similar, placa e demais acessórios, até o ponto de luz ou quadro de distribuição.</v>
          </cell>
          <cell r="D218" t="str">
            <v>pt</v>
          </cell>
          <cell r="F218">
            <v>44.67</v>
          </cell>
          <cell r="G218">
            <v>0</v>
          </cell>
        </row>
        <row r="219">
          <cell r="B219" t="str">
            <v>18.22.080</v>
          </cell>
          <cell r="C219" t="str">
            <v>Ponto de tomada para ar-condicionado com conjunto tipo Arstop ou similar, em caixa Tigreflex ou similar 4 x 4 pol., com placa, tomada tripolar para pino chato e disjuntor termomagnético de 25 A, inclusive tubulação de PVC rígido, fiação, aterramento e dem</v>
          </cell>
          <cell r="D219" t="str">
            <v>pt</v>
          </cell>
          <cell r="F219">
            <v>56.86</v>
          </cell>
          <cell r="G219">
            <v>0</v>
          </cell>
        </row>
        <row r="220">
          <cell r="B220" t="str">
            <v>18.22.085</v>
          </cell>
          <cell r="C220" t="str">
            <v xml:space="preserve">Ponto de tomada para ar-condicionado </v>
          </cell>
          <cell r="D220" t="str">
            <v>pt</v>
          </cell>
          <cell r="F220">
            <v>67.260000000000005</v>
          </cell>
        </row>
        <row r="221">
          <cell r="B221" t="str">
            <v>18.22.090</v>
          </cell>
          <cell r="C221" t="str">
            <v>Ponto de tomada para telefone, Pial ou similar, em caixa Tigreflex ou similar 4 x 2 pol., inclusive placa, tubulação de PVC rígido, fiação, caixas de passagem e demais acessórios, até a caixa de distribuição do pavimento.</v>
          </cell>
          <cell r="D221" t="str">
            <v>pt</v>
          </cell>
          <cell r="F221">
            <v>30.89</v>
          </cell>
          <cell r="G221">
            <v>0</v>
          </cell>
        </row>
        <row r="222">
          <cell r="B222" t="str">
            <v>18.22.091</v>
          </cell>
          <cell r="C222" t="str">
            <v>Instalação elétrica</v>
          </cell>
          <cell r="D222" t="str">
            <v>vb</v>
          </cell>
          <cell r="F222">
            <v>232.9</v>
          </cell>
          <cell r="G222">
            <v>0</v>
          </cell>
        </row>
        <row r="223">
          <cell r="B223" t="str">
            <v>18.22.095</v>
          </cell>
          <cell r="C223" t="str">
            <v>Ponto de tomada 220 V convencional.</v>
          </cell>
          <cell r="D223" t="str">
            <v>pt</v>
          </cell>
          <cell r="F223">
            <v>38.92</v>
          </cell>
        </row>
        <row r="224">
          <cell r="B224" t="str">
            <v>18.22.096</v>
          </cell>
          <cell r="C224" t="str">
            <v>Ramal de alimentação para ponto de telefone.</v>
          </cell>
          <cell r="D224" t="str">
            <v>vb</v>
          </cell>
          <cell r="F224">
            <v>413.4</v>
          </cell>
        </row>
        <row r="225">
          <cell r="B225" t="str">
            <v>18.22.100</v>
          </cell>
          <cell r="C225" t="str">
            <v>Ponto de campainha, inclusive caixa, cigarra, botão, espelho, tubulação PVC rígido, fiação e demais acessórios, até quadro de sinalização instalado no posto de enfermagem.</v>
          </cell>
          <cell r="D225" t="str">
            <v>pt</v>
          </cell>
          <cell r="F225">
            <v>44.69</v>
          </cell>
          <cell r="G225">
            <v>0</v>
          </cell>
        </row>
        <row r="226">
          <cell r="B226" t="str">
            <v>18.22.110</v>
          </cell>
          <cell r="C226" t="str">
            <v>Ponto para computador</v>
          </cell>
          <cell r="D226" t="str">
            <v>pt</v>
          </cell>
          <cell r="F226">
            <v>51.5</v>
          </cell>
        </row>
        <row r="228">
          <cell r="B228" t="str">
            <v>18.24</v>
          </cell>
        </row>
        <row r="229">
          <cell r="B229" t="str">
            <v>18.24.005</v>
          </cell>
          <cell r="C229" t="str">
            <v>Luminária tipo sobrepor aberta para 02 lâmpads fluorescente 40 W (calha trapezoidal) completa.</v>
          </cell>
          <cell r="D229" t="str">
            <v>un</v>
          </cell>
          <cell r="F229">
            <v>45.84</v>
          </cell>
        </row>
        <row r="230">
          <cell r="B230" t="str">
            <v>18.24.010</v>
          </cell>
          <cell r="C230" t="str">
            <v>Caixa de passagem subterrânea com dimensões internas 0,40 x 0,40 m, altura 0,60 m, sobre camada de brita com 0,10 m de espessura, pararedes em alvenaria e laje de tampa em concreto armado, inclusive escavaçào, remoção e reaterro.</v>
          </cell>
          <cell r="D230" t="str">
            <v>un</v>
          </cell>
          <cell r="F230">
            <v>19.91</v>
          </cell>
          <cell r="G230">
            <v>0</v>
          </cell>
        </row>
        <row r="231">
          <cell r="B231" t="str">
            <v>18.24.020</v>
          </cell>
          <cell r="C231" t="str">
            <v>Caixa de passagem subterrânea para entrada de rede telefônica, tipo R1 (até 35 pontos), com dimensões internas 0,60 x 0,35 m, altura 0,50 m, paredes em alvenaria, e laje de tampa em concreto armado, inclusive escavação, remoção e reaterro.</v>
          </cell>
          <cell r="D231" t="str">
            <v>un</v>
          </cell>
          <cell r="F231">
            <v>21.87</v>
          </cell>
          <cell r="G231">
            <v>0</v>
          </cell>
        </row>
        <row r="232">
          <cell r="B232" t="str">
            <v>18.24.030</v>
          </cell>
          <cell r="C232" t="str">
            <v>Caixa para ar condicionado</v>
          </cell>
          <cell r="D232" t="str">
            <v>un</v>
          </cell>
          <cell r="F232">
            <v>23.82</v>
          </cell>
        </row>
        <row r="234">
          <cell r="B234" t="str">
            <v>18.25</v>
          </cell>
        </row>
        <row r="235">
          <cell r="B235" t="str">
            <v>18.25.005</v>
          </cell>
          <cell r="C235" t="str">
            <v>Inatalação elétrica.</v>
          </cell>
          <cell r="D235" t="str">
            <v>vb</v>
          </cell>
          <cell r="F235">
            <v>91.2</v>
          </cell>
          <cell r="G235">
            <v>0</v>
          </cell>
        </row>
        <row r="236">
          <cell r="B236" t="str">
            <v>18.25.010</v>
          </cell>
          <cell r="C236" t="str">
            <v>Fornecimento e assentamento de luminária.</v>
          </cell>
          <cell r="D236" t="str">
            <v>un</v>
          </cell>
          <cell r="F236">
            <v>570</v>
          </cell>
          <cell r="G236">
            <v>0</v>
          </cell>
        </row>
        <row r="237">
          <cell r="B237" t="str">
            <v>18.25.020</v>
          </cell>
          <cell r="C237" t="str">
            <v>Luminária tipo sobrepor, aberta, para 2 lâmpadas fluorescente de 20 W, ref. TMS-500 Philips ou similar, inclusive reator alto fator de potência lâmpadas, demais acessórios e instalação.</v>
          </cell>
          <cell r="D237" t="str">
            <v>cj</v>
          </cell>
          <cell r="F237">
            <v>41.36</v>
          </cell>
          <cell r="G237">
            <v>0</v>
          </cell>
        </row>
        <row r="238">
          <cell r="B238" t="str">
            <v>18.25.030</v>
          </cell>
          <cell r="C238" t="str">
            <v>Luminária tipo sobrepor, aberta, para 1 lâmpada fluorescente de 40 W, ref. TMS-500 Philips ou similar, inclusive reator alto fator de potência lâmpadas, demais acessórios e instalação.</v>
          </cell>
          <cell r="D238" t="str">
            <v>cj</v>
          </cell>
          <cell r="F238">
            <v>35.770000000000003</v>
          </cell>
          <cell r="G238">
            <v>0</v>
          </cell>
        </row>
        <row r="239">
          <cell r="B239" t="str">
            <v>18.25.031</v>
          </cell>
          <cell r="C239" t="str">
            <v>Fechadura</v>
          </cell>
          <cell r="D239" t="str">
            <v>un</v>
          </cell>
          <cell r="F239">
            <v>39.9</v>
          </cell>
          <cell r="G239">
            <v>0</v>
          </cell>
        </row>
        <row r="240">
          <cell r="B240" t="str">
            <v>18.25.040</v>
          </cell>
          <cell r="C240" t="str">
            <v>Luminária tipo sobrepor, aberta, para 2 lâmpadas fluorescente de 32 W, ref. TMS-500 Philips ou similar, inclusive reator alto fator de potência lâmpadas, demais acessórios e instalação.</v>
          </cell>
          <cell r="D240" t="str">
            <v>cj</v>
          </cell>
          <cell r="F240">
            <v>51.13</v>
          </cell>
          <cell r="G240">
            <v>0</v>
          </cell>
        </row>
        <row r="241">
          <cell r="B241" t="str">
            <v>18.25.041</v>
          </cell>
          <cell r="C241" t="str">
            <v>Fornecimento e colocação de lâmpada fluorescente de 40 W.</v>
          </cell>
          <cell r="D241" t="str">
            <v>un</v>
          </cell>
          <cell r="F241">
            <v>5.8</v>
          </cell>
          <cell r="G241">
            <v>0</v>
          </cell>
        </row>
        <row r="242">
          <cell r="B242" t="str">
            <v>18.25.042</v>
          </cell>
          <cell r="C242" t="str">
            <v>Fornecimento e colocação de reator de 40 W.</v>
          </cell>
          <cell r="D242" t="str">
            <v>un</v>
          </cell>
          <cell r="F242">
            <v>8.5</v>
          </cell>
          <cell r="G242">
            <v>0</v>
          </cell>
        </row>
        <row r="243">
          <cell r="B243" t="str">
            <v>18.25.043</v>
          </cell>
          <cell r="C243" t="str">
            <v>Fornecimento e colocação de térmico com base.</v>
          </cell>
          <cell r="D243" t="str">
            <v>un</v>
          </cell>
          <cell r="F243">
            <v>1</v>
          </cell>
          <cell r="G243">
            <v>0</v>
          </cell>
        </row>
        <row r="244">
          <cell r="B244" t="str">
            <v>18.25.050</v>
          </cell>
          <cell r="C244" t="str">
            <v>Luminária tipo sobrepor, aberta, para 1 lâmpada fluorescente de 20 W, ref. 211-R A. B. Leão ou similar, inclusive reator alto fator de potência lâmpada, demais acessórios e instalação.</v>
          </cell>
          <cell r="D244" t="str">
            <v>cj</v>
          </cell>
          <cell r="F244">
            <v>22.57</v>
          </cell>
          <cell r="G244">
            <v>0</v>
          </cell>
        </row>
        <row r="245">
          <cell r="B245" t="str">
            <v>18.25.060</v>
          </cell>
          <cell r="C245" t="str">
            <v>Luminária tipo sobrepor, aberta, para 2 lâmpadas fluorescente de 20 W, ref. 211-R A. B. Leão ou similar, inclusive reator alto fator de potência lâmpada, demais acessórios e instalação.</v>
          </cell>
          <cell r="D245" t="str">
            <v>cj</v>
          </cell>
          <cell r="F245">
            <v>33.26</v>
          </cell>
          <cell r="G245">
            <v>0</v>
          </cell>
        </row>
        <row r="246">
          <cell r="B246" t="str">
            <v>18.25.070</v>
          </cell>
          <cell r="C246" t="str">
            <v>Luminária tipo sobrepor, aberta, para 1 lâmpada fluorescente de 40 W, ref. 211-R A. B. Leão ou similar, inclusive reator alto fator de potência lâmpada, demais acessórios e instalação.</v>
          </cell>
          <cell r="D246" t="str">
            <v>cj</v>
          </cell>
          <cell r="F246">
            <v>23.67</v>
          </cell>
          <cell r="G246">
            <v>0</v>
          </cell>
        </row>
        <row r="247">
          <cell r="B247" t="str">
            <v>18.25.071</v>
          </cell>
          <cell r="C247" t="str">
            <v>Fornecimento e colocação de lâmpada vapor de mercúrio 250 W.</v>
          </cell>
          <cell r="D247" t="str">
            <v>un</v>
          </cell>
          <cell r="F247">
            <v>16.54</v>
          </cell>
        </row>
        <row r="248">
          <cell r="B248" t="str">
            <v>18.25.080</v>
          </cell>
          <cell r="C248" t="str">
            <v>Luminária tipo sobrepor, aberta, para 2 lâmpadas fluorescente de 40 W, ref. 211-R A. B. Leão ou similar, inclusive reator alto fator de potência lâmpada, demais acessórios e instalação.</v>
          </cell>
          <cell r="D248" t="str">
            <v>cj</v>
          </cell>
          <cell r="F248">
            <v>35.26</v>
          </cell>
          <cell r="G248">
            <v>0</v>
          </cell>
        </row>
        <row r="249">
          <cell r="B249" t="str">
            <v>18.25.082</v>
          </cell>
          <cell r="C249" t="str">
            <v>Conjunto de reator 220 v / 60 HI - 2.000 W</v>
          </cell>
          <cell r="D249" t="str">
            <v>un</v>
          </cell>
        </row>
        <row r="250">
          <cell r="B250" t="str">
            <v>18.25.090</v>
          </cell>
          <cell r="C250" t="str">
            <v>Luminária tipo Drops em globo de vidro leitoso, ref. 515 A.B Leão, ou similar, completa, inclusive lâmpada e instalação.</v>
          </cell>
          <cell r="D250" t="str">
            <v>cj</v>
          </cell>
          <cell r="F250">
            <v>21.26</v>
          </cell>
          <cell r="G250">
            <v>0</v>
          </cell>
        </row>
        <row r="251">
          <cell r="B251" t="str">
            <v>18.25.095</v>
          </cell>
          <cell r="C251" t="str">
            <v>Lâmpada incandescende de 100 W</v>
          </cell>
          <cell r="D251" t="str">
            <v>un</v>
          </cell>
          <cell r="F251">
            <v>1.37</v>
          </cell>
          <cell r="G251">
            <v>0</v>
          </cell>
        </row>
        <row r="252">
          <cell r="B252" t="str">
            <v>18.25.100</v>
          </cell>
          <cell r="C252" t="str">
            <v>Luminária tipo Bedd (Prato), ref. 805 A.B. Leão ou similar, com pendente e suporte, inclusive lâmpada e instalação.</v>
          </cell>
          <cell r="D252" t="str">
            <v>cj</v>
          </cell>
          <cell r="F252">
            <v>30.6</v>
          </cell>
          <cell r="G252">
            <v>0</v>
          </cell>
        </row>
        <row r="253">
          <cell r="B253" t="str">
            <v>18.25.110</v>
          </cell>
          <cell r="C253" t="str">
            <v>Luminária tipo arandela, ref. 403 A.B.Leão ou similar, completa, inclusive lâmpada e instalação.</v>
          </cell>
          <cell r="D253" t="str">
            <v>cj</v>
          </cell>
          <cell r="F253">
            <v>23.41</v>
          </cell>
          <cell r="G253">
            <v>0</v>
          </cell>
        </row>
        <row r="254">
          <cell r="B254" t="str">
            <v>18.25.111</v>
          </cell>
          <cell r="C254" t="str">
            <v>Lâmpada fluorescente universal de 20 W, Phillips ou Osram, inclusive instalação.</v>
          </cell>
          <cell r="D254" t="str">
            <v>un</v>
          </cell>
          <cell r="F254">
            <v>5.5</v>
          </cell>
          <cell r="G254">
            <v>0</v>
          </cell>
        </row>
        <row r="255">
          <cell r="B255" t="str">
            <v>18.25.115</v>
          </cell>
          <cell r="C255" t="str">
            <v>Lâmpada de 40 W.</v>
          </cell>
          <cell r="D255" t="str">
            <v>un</v>
          </cell>
          <cell r="F255">
            <v>5.51</v>
          </cell>
          <cell r="G255">
            <v>0</v>
          </cell>
        </row>
        <row r="256">
          <cell r="B256" t="str">
            <v>18.25.116</v>
          </cell>
          <cell r="C256" t="str">
            <v>Reator</v>
          </cell>
          <cell r="D256" t="str">
            <v>un</v>
          </cell>
          <cell r="F256">
            <v>8.07</v>
          </cell>
          <cell r="G256">
            <v>0</v>
          </cell>
        </row>
        <row r="257">
          <cell r="B257" t="str">
            <v>18.25.117</v>
          </cell>
          <cell r="C257" t="str">
            <v>Reator com lâmpada a vapor de mercúrio.</v>
          </cell>
          <cell r="D257" t="str">
            <v>un</v>
          </cell>
          <cell r="F257">
            <v>54.54</v>
          </cell>
          <cell r="G257">
            <v>0</v>
          </cell>
        </row>
        <row r="258">
          <cell r="B258" t="str">
            <v>18.25.118</v>
          </cell>
          <cell r="C258" t="str">
            <v>Reator para lâmpada fluorescente de 40 W, Phillips ou Osram, inclusive instalação.</v>
          </cell>
          <cell r="D258" t="str">
            <v>un</v>
          </cell>
          <cell r="G258">
            <v>0</v>
          </cell>
        </row>
        <row r="259">
          <cell r="B259" t="str">
            <v>18.25.117</v>
          </cell>
          <cell r="C259" t="str">
            <v>Reator exter.408/E AB Leào ou similar, completo com lâmpada a vapor de mercúrio de 250 m, reator de potência instalações e acessórios correspondentes</v>
          </cell>
          <cell r="D259" t="str">
            <v>un</v>
          </cell>
          <cell r="F259">
            <v>62.18</v>
          </cell>
        </row>
        <row r="260">
          <cell r="B260" t="str">
            <v>18.25.119</v>
          </cell>
          <cell r="C260" t="str">
            <v>Luminária tipo tartaruga.</v>
          </cell>
          <cell r="D260" t="str">
            <v>cj</v>
          </cell>
        </row>
        <row r="261">
          <cell r="B261" t="str">
            <v>18.25.120</v>
          </cell>
          <cell r="C261" t="str">
            <v>Luminária de jardim.</v>
          </cell>
          <cell r="D261" t="str">
            <v>cj</v>
          </cell>
          <cell r="F261">
            <v>75</v>
          </cell>
        </row>
        <row r="262">
          <cell r="B262" t="str">
            <v>18.25.130</v>
          </cell>
          <cell r="C262" t="str">
            <v>Luminária tipo Stop, ref. 401 - P A.B. Leão ou similar, completa, inclusive lâmpada e instalção.</v>
          </cell>
          <cell r="D262" t="str">
            <v>cj</v>
          </cell>
          <cell r="F262">
            <v>11.54</v>
          </cell>
          <cell r="G262">
            <v>0</v>
          </cell>
        </row>
        <row r="263">
          <cell r="B263" t="str">
            <v>18.25.140</v>
          </cell>
          <cell r="C263" t="str">
            <v xml:space="preserve">Refletor externo ref. 408 / E A.B. Leão ou similar, completo,  inclusive lâmpada e instalação. </v>
          </cell>
          <cell r="D263" t="str">
            <v>cj</v>
          </cell>
          <cell r="F263">
            <v>30.6</v>
          </cell>
          <cell r="G263">
            <v>0</v>
          </cell>
        </row>
        <row r="264">
          <cell r="B264" t="str">
            <v>18.25.145</v>
          </cell>
          <cell r="C264" t="str">
            <v>Fornecimento e colocação de refletor externo DN 30, inclusive ponto de luz.</v>
          </cell>
          <cell r="D264" t="str">
            <v>cj</v>
          </cell>
          <cell r="F264">
            <v>96.24</v>
          </cell>
        </row>
        <row r="265">
          <cell r="B265" t="str">
            <v>18.25.170</v>
          </cell>
          <cell r="C265" t="str">
            <v>Luminária para lâmpada a vapor de mercúrio de 125 W, ref. ABL 50 / F A.B. Leão ou similar, completa, inclusive branco, lâmpada, reator alto de potência e instalação.</v>
          </cell>
          <cell r="D265" t="str">
            <v>cj</v>
          </cell>
          <cell r="F265">
            <v>109.45</v>
          </cell>
          <cell r="G265">
            <v>0</v>
          </cell>
        </row>
        <row r="266">
          <cell r="B266" t="str">
            <v>18.25.180</v>
          </cell>
          <cell r="C266" t="str">
            <v>Luminária para lâmpada a vapor de mercúrio de 250 W, ref. ABL 50 / F A.B. Leão ou similar, completa, inclusive braço, lâmpada, reator alto fator de potência e instalação.</v>
          </cell>
          <cell r="D266" t="str">
            <v>cj</v>
          </cell>
          <cell r="F266">
            <v>202.97</v>
          </cell>
          <cell r="G266">
            <v>0</v>
          </cell>
        </row>
        <row r="267">
          <cell r="B267" t="str">
            <v>18.25.183</v>
          </cell>
          <cell r="C267" t="str">
            <v>Galpão industrial simples</v>
          </cell>
          <cell r="D267" t="str">
            <v>vb</v>
          </cell>
          <cell r="F267">
            <v>1219.8</v>
          </cell>
          <cell r="G267">
            <v>0</v>
          </cell>
        </row>
        <row r="268">
          <cell r="B268" t="str">
            <v>18.25.184</v>
          </cell>
          <cell r="C268" t="str">
            <v>Escultura</v>
          </cell>
          <cell r="D268" t="str">
            <v>vb</v>
          </cell>
          <cell r="F268">
            <v>2089.9899999999998</v>
          </cell>
          <cell r="G268">
            <v>0</v>
          </cell>
        </row>
        <row r="269">
          <cell r="B269" t="str">
            <v>18.25.185</v>
          </cell>
          <cell r="C269" t="str">
            <v>Idenização de barraca de tábua.</v>
          </cell>
          <cell r="D269" t="str">
            <v>vb</v>
          </cell>
          <cell r="F269">
            <v>894.9</v>
          </cell>
          <cell r="G269">
            <v>0</v>
          </cell>
        </row>
        <row r="270">
          <cell r="B270" t="str">
            <v>18.25.186</v>
          </cell>
          <cell r="C270" t="str">
            <v xml:space="preserve">Idenização de barraca </v>
          </cell>
          <cell r="D270" t="str">
            <v>vb</v>
          </cell>
          <cell r="F270">
            <v>1281.3599999999999</v>
          </cell>
          <cell r="G270">
            <v>0</v>
          </cell>
        </row>
        <row r="271">
          <cell r="B271" t="str">
            <v>18.25.187</v>
          </cell>
          <cell r="C271" t="str">
            <v>Desapropriação de terreno e edificações.</v>
          </cell>
          <cell r="D271" t="str">
            <v>vb</v>
          </cell>
          <cell r="F271">
            <v>3251755</v>
          </cell>
          <cell r="G271">
            <v>0</v>
          </cell>
        </row>
        <row r="272">
          <cell r="B272" t="str">
            <v>18.25.188</v>
          </cell>
          <cell r="C272" t="str">
            <v>Grelha de ferro</v>
          </cell>
          <cell r="D272" t="str">
            <v>vb</v>
          </cell>
          <cell r="F272">
            <v>1432.27</v>
          </cell>
          <cell r="G272">
            <v>0</v>
          </cell>
        </row>
        <row r="273">
          <cell r="B273" t="str">
            <v>18.25.190</v>
          </cell>
          <cell r="C273" t="str">
            <v>Luminária para lâmpada a vapor de mercúrio de 125 W, ref. ABL 50 / A.B. Leão ou similar, completa, inclusive braço, lâmpada, reator alto fator de potência e instalação.</v>
          </cell>
          <cell r="D273" t="str">
            <v>cj</v>
          </cell>
          <cell r="F273">
            <v>99.95</v>
          </cell>
          <cell r="G273">
            <v>0</v>
          </cell>
        </row>
        <row r="274">
          <cell r="B274" t="str">
            <v>18.25.200</v>
          </cell>
          <cell r="C274" t="str">
            <v>Luminária para lâmpada a vapor de mercúrio de 250 W, ref. ABL 50 / A.B. Leão ou similar, completa, inclusive braço, lâmpada, reator alto fator de potência e instalação.</v>
          </cell>
          <cell r="D274" t="str">
            <v>cj</v>
          </cell>
          <cell r="F274">
            <v>113.35</v>
          </cell>
          <cell r="G274">
            <v>0</v>
          </cell>
        </row>
        <row r="275">
          <cell r="B275" t="str">
            <v>18.25.210</v>
          </cell>
          <cell r="C275" t="str">
            <v>Luminária para lâmpada a vapor de mercúrio de 400 W, ref. ABL 50 / 400 A.B. Leão ou similar, completa, inclusive braço, lâmpada, reator alto fator de potência e instalação.</v>
          </cell>
          <cell r="D275" t="str">
            <v>un</v>
          </cell>
          <cell r="F275">
            <v>176.95</v>
          </cell>
          <cell r="G275">
            <v>0</v>
          </cell>
        </row>
        <row r="276">
          <cell r="B276" t="str">
            <v>18.25.211</v>
          </cell>
          <cell r="C276" t="str">
            <v>Projetor com uma lâmpada de vapor metálico de 2.000 W</v>
          </cell>
          <cell r="D276" t="str">
            <v>un</v>
          </cell>
        </row>
        <row r="278">
          <cell r="B278" t="str">
            <v>18.26</v>
          </cell>
        </row>
        <row r="279">
          <cell r="B279" t="str">
            <v>18.26.010</v>
          </cell>
          <cell r="C279" t="str">
            <v>Assentamento de haste de aterramento de 5/8" x 2,40 m Copperweld ou similar, com conector paralelo e parafusos (inclusive o fornecimento do material).</v>
          </cell>
          <cell r="D279" t="str">
            <v>un</v>
          </cell>
          <cell r="F279">
            <v>19.190000000000001</v>
          </cell>
          <cell r="G279">
            <v>0</v>
          </cell>
        </row>
        <row r="280">
          <cell r="B280" t="str">
            <v>18.26.020</v>
          </cell>
          <cell r="C280" t="str">
            <v xml:space="preserve">Assentamento de bengala de PVC rígido de 3/4 pol., marca Tigre ou similar, inclusive rasgo em alvenaria e fornecimento do material. </v>
          </cell>
          <cell r="D280" t="str">
            <v>un</v>
          </cell>
          <cell r="F280">
            <v>10.37</v>
          </cell>
          <cell r="G280">
            <v>0</v>
          </cell>
        </row>
        <row r="281">
          <cell r="B281" t="str">
            <v>18.26.025</v>
          </cell>
          <cell r="C281" t="str">
            <v>Assentamento de bengala 1".</v>
          </cell>
          <cell r="D281" t="str">
            <v>un</v>
          </cell>
          <cell r="F281">
            <v>8.4600000000000009</v>
          </cell>
          <cell r="G281">
            <v>0</v>
          </cell>
        </row>
        <row r="282">
          <cell r="B282" t="str">
            <v>18.26.030</v>
          </cell>
          <cell r="C282" t="str">
            <v>Assentamento de chave de boia automática, 15 A, superior ou inferior marca lenz ou similar (inclusive o fornecimento do material).</v>
          </cell>
          <cell r="D282" t="str">
            <v>un</v>
          </cell>
          <cell r="F282">
            <v>16.21</v>
          </cell>
          <cell r="G282">
            <v>0</v>
          </cell>
        </row>
        <row r="283">
          <cell r="B283" t="str">
            <v>18.26.040</v>
          </cell>
          <cell r="C283" t="str">
            <v>Assentamento de chave reversora blindada 30 A, 500 V, Eletromar ou similar (inclusive o fornecimento do material).</v>
          </cell>
          <cell r="D283" t="str">
            <v>un</v>
          </cell>
          <cell r="F283">
            <v>53.26</v>
          </cell>
          <cell r="G283">
            <v>0</v>
          </cell>
        </row>
        <row r="284">
          <cell r="B284" t="str">
            <v>18.26.045</v>
          </cell>
          <cell r="C284" t="str">
            <v>Assentamento de chave reversora blindada 30 A, 250 V, Eletromar ou similar (inclusive o fornecimento do material).</v>
          </cell>
          <cell r="D284" t="str">
            <v>un</v>
          </cell>
          <cell r="F284">
            <v>49.58</v>
          </cell>
          <cell r="G284">
            <v>0</v>
          </cell>
        </row>
        <row r="285">
          <cell r="B285" t="str">
            <v>18.26.050</v>
          </cell>
          <cell r="C285" t="str">
            <v>Assentamento de chave magnético guarda-motor até 7,5 cv, Eletromar ou similar (inclusive fornecimento do material)</v>
          </cell>
          <cell r="D285" t="str">
            <v>un</v>
          </cell>
          <cell r="F285">
            <v>140.63</v>
          </cell>
          <cell r="G285">
            <v>0</v>
          </cell>
        </row>
        <row r="286">
          <cell r="B286" t="str">
            <v>18.26.060</v>
          </cell>
          <cell r="C286" t="str">
            <v>Assentamento de chave magnética de 2 x 30 A para comando de iluminação pública, acionada para rele foto-elétrico NA, 220 V, 60 HZ, tipo lux control modelo CIP - F / 70, (inclusive fornecimento do material).</v>
          </cell>
          <cell r="D286" t="str">
            <v>un</v>
          </cell>
          <cell r="F286">
            <v>198.6</v>
          </cell>
          <cell r="G286">
            <v>0</v>
          </cell>
        </row>
        <row r="287">
          <cell r="B287" t="str">
            <v>18.26.065</v>
          </cell>
          <cell r="C287" t="str">
            <v>Fornecimento e colocação de braçadeiras para fixação dos eletrodutos.</v>
          </cell>
          <cell r="D287" t="str">
            <v>un</v>
          </cell>
          <cell r="F287">
            <v>1.43</v>
          </cell>
        </row>
        <row r="288">
          <cell r="B288" t="str">
            <v>18.26.070</v>
          </cell>
          <cell r="C288" t="str">
            <v>Lixeira.</v>
          </cell>
          <cell r="D288" t="str">
            <v>un</v>
          </cell>
          <cell r="F288">
            <v>12.88</v>
          </cell>
        </row>
        <row r="289">
          <cell r="B289" t="str">
            <v>18.26.071</v>
          </cell>
          <cell r="C289" t="str">
            <v>Confecção de lixeira em fibra Gless</v>
          </cell>
          <cell r="D289" t="str">
            <v>un</v>
          </cell>
          <cell r="F289">
            <v>76.87</v>
          </cell>
        </row>
        <row r="290">
          <cell r="B290" t="str">
            <v>18.26.072</v>
          </cell>
          <cell r="C290" t="str">
            <v>Colocação de calha em PVC para proteção de instalação elétrica aparente.</v>
          </cell>
          <cell r="D290" t="str">
            <v>m</v>
          </cell>
          <cell r="F290">
            <v>1.29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B1"/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OMP_BDI_EDIFICACOES_26,53%_COM"/>
      <sheetName val="ORÇAMENTO PINTURA"/>
      <sheetName val="MEMÓRIA PINTURA"/>
      <sheetName val="_RESUMO COMPARATIVO_"/>
      <sheetName val="(PLANILHA GERAL COM DESON)"/>
      <sheetName val="ORÇAMENTO COM DESON"/>
      <sheetName val="RESUMO SEM DESON"/>
      <sheetName val="MEMORIA DE CALCULO"/>
      <sheetName val="ORÇAMENTO SEM DESON"/>
      <sheetName val="COMPOSICOES - SINAPI COM DESON"/>
      <sheetName val="CRONOGRAMA"/>
      <sheetName val="COMP_BDI_EDIFICACOES_20,75%_SEM"/>
    </sheetNames>
    <sheetDataSet>
      <sheetData sheetId="0"/>
      <sheetData sheetId="1"/>
      <sheetData sheetId="2"/>
      <sheetData sheetId="3"/>
      <sheetData sheetId="4"/>
      <sheetData sheetId="5"/>
      <sheetData sheetId="6">
        <row r="11">
          <cell r="B11" t="str">
            <v>SERVIÇOS PRELIMINARES</v>
          </cell>
        </row>
      </sheetData>
      <sheetData sheetId="7"/>
      <sheetData sheetId="8">
        <row r="7">
          <cell r="A7" t="str">
            <v>DATA: MAIO/2024</v>
          </cell>
        </row>
      </sheetData>
      <sheetData sheetId="9"/>
      <sheetData sheetId="10"/>
      <sheetData sheetId="1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1"/>
      <sheetName val="Base (2)"/>
      <sheetName val="QCI GERAL"/>
      <sheetName val="BASE"/>
      <sheetName val="MC"/>
      <sheetName val="CFF"/>
      <sheetName val="BDI "/>
      <sheetName val="CP-01"/>
    </sheetNames>
    <sheetDataSet>
      <sheetData sheetId="0"/>
      <sheetData sheetId="1"/>
      <sheetData sheetId="2"/>
      <sheetData sheetId="3"/>
      <sheetData sheetId="4">
        <row r="14">
          <cell r="G14">
            <v>8</v>
          </cell>
        </row>
      </sheetData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image" Target="../media/image3.emf"/><Relationship Id="rId5" Type="http://schemas.openxmlformats.org/officeDocument/2006/relationships/oleObject" Target="../embeddings/oleObject1.bin"/><Relationship Id="rId4" Type="http://schemas.openxmlformats.org/officeDocument/2006/relationships/vmlDrawing" Target="../drawings/vmlDrawing3.v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0"/>
  <sheetViews>
    <sheetView view="pageBreakPreview" zoomScale="115" zoomScaleNormal="100" zoomScaleSheetLayoutView="115" workbookViewId="0">
      <selection activeCell="A18" sqref="A18:C18"/>
    </sheetView>
  </sheetViews>
  <sheetFormatPr defaultRowHeight="13.2"/>
  <cols>
    <col min="3" max="3" width="24.6640625" customWidth="1"/>
  </cols>
  <sheetData>
    <row r="1" spans="1:6">
      <c r="A1" s="228" t="s">
        <v>393</v>
      </c>
      <c r="B1" s="228"/>
      <c r="C1" s="228"/>
      <c r="D1" s="228"/>
      <c r="E1" s="228"/>
      <c r="F1" s="228"/>
    </row>
    <row r="2" spans="1:6">
      <c r="A2" s="229" t="s">
        <v>408</v>
      </c>
      <c r="B2" s="228"/>
      <c r="C2" s="228"/>
      <c r="D2" s="86" t="s">
        <v>383</v>
      </c>
      <c r="E2" s="86" t="s">
        <v>409</v>
      </c>
      <c r="F2" s="4"/>
    </row>
    <row r="3" spans="1:6">
      <c r="A3" s="231" t="s">
        <v>394</v>
      </c>
      <c r="B3" s="231"/>
      <c r="C3" s="231"/>
      <c r="D3" s="84">
        <v>17182</v>
      </c>
      <c r="E3" s="37" t="s">
        <v>395</v>
      </c>
    </row>
    <row r="4" spans="1:6">
      <c r="A4" s="231" t="s">
        <v>394</v>
      </c>
      <c r="B4" s="231"/>
      <c r="C4" s="231"/>
      <c r="D4" s="84">
        <v>580</v>
      </c>
      <c r="E4" s="37" t="s">
        <v>395</v>
      </c>
    </row>
    <row r="5" spans="1:6">
      <c r="A5" s="230" t="s">
        <v>397</v>
      </c>
      <c r="B5" s="231"/>
      <c r="C5" s="231"/>
      <c r="D5" s="84">
        <v>70</v>
      </c>
      <c r="E5" s="37" t="s">
        <v>396</v>
      </c>
    </row>
    <row r="6" spans="1:6">
      <c r="A6" s="230" t="s">
        <v>398</v>
      </c>
      <c r="B6" s="231"/>
      <c r="C6" s="231"/>
      <c r="D6" s="84">
        <v>15</v>
      </c>
      <c r="E6" s="37" t="s">
        <v>396</v>
      </c>
    </row>
    <row r="7" spans="1:6">
      <c r="A7" s="230" t="s">
        <v>399</v>
      </c>
      <c r="B7" s="231"/>
      <c r="C7" s="231"/>
      <c r="D7" s="84">
        <v>36</v>
      </c>
      <c r="E7" s="37" t="s">
        <v>396</v>
      </c>
    </row>
    <row r="8" spans="1:6">
      <c r="A8" s="230" t="s">
        <v>415</v>
      </c>
      <c r="B8" s="231"/>
      <c r="C8" s="231"/>
      <c r="D8" s="84">
        <f>(15*4*2.2)/12</f>
        <v>11</v>
      </c>
      <c r="E8" s="37" t="s">
        <v>396</v>
      </c>
    </row>
    <row r="9" spans="1:6">
      <c r="A9" s="230" t="s">
        <v>400</v>
      </c>
      <c r="B9" s="231"/>
      <c r="C9" s="231"/>
      <c r="D9" s="84">
        <v>38</v>
      </c>
      <c r="E9" s="37" t="s">
        <v>396</v>
      </c>
    </row>
    <row r="10" spans="1:6">
      <c r="A10" s="230" t="s">
        <v>401</v>
      </c>
      <c r="B10" s="231"/>
      <c r="C10" s="231"/>
      <c r="D10" s="84">
        <v>52</v>
      </c>
      <c r="E10" s="37" t="s">
        <v>396</v>
      </c>
    </row>
    <row r="11" spans="1:6">
      <c r="A11" s="230" t="s">
        <v>402</v>
      </c>
      <c r="B11" s="231"/>
      <c r="C11" s="231"/>
      <c r="D11" s="84">
        <v>26</v>
      </c>
      <c r="E11" s="37" t="s">
        <v>396</v>
      </c>
    </row>
    <row r="12" spans="1:6">
      <c r="A12" s="230" t="s">
        <v>403</v>
      </c>
      <c r="B12" s="231"/>
      <c r="C12" s="231"/>
      <c r="D12" s="84">
        <v>635</v>
      </c>
      <c r="E12" s="37" t="s">
        <v>395</v>
      </c>
    </row>
    <row r="13" spans="1:6">
      <c r="A13" s="230" t="s">
        <v>404</v>
      </c>
      <c r="B13" s="231"/>
      <c r="C13" s="231"/>
      <c r="D13" s="85">
        <f>206/0.2</f>
        <v>1030</v>
      </c>
      <c r="E13" s="37" t="s">
        <v>395</v>
      </c>
    </row>
    <row r="14" spans="1:6">
      <c r="A14" s="230" t="s">
        <v>405</v>
      </c>
      <c r="B14" s="231"/>
      <c r="C14" s="231"/>
      <c r="D14" s="85">
        <v>890</v>
      </c>
      <c r="E14" s="37" t="s">
        <v>395</v>
      </c>
    </row>
    <row r="15" spans="1:6">
      <c r="A15" s="230" t="s">
        <v>416</v>
      </c>
      <c r="B15" s="231"/>
      <c r="C15" s="231"/>
      <c r="D15" s="85">
        <v>194</v>
      </c>
      <c r="E15" s="37" t="s">
        <v>395</v>
      </c>
    </row>
    <row r="16" spans="1:6">
      <c r="A16" s="230" t="s">
        <v>417</v>
      </c>
      <c r="B16" s="231"/>
      <c r="C16" s="231"/>
      <c r="D16" s="85">
        <f>(46/0.2)</f>
        <v>230</v>
      </c>
      <c r="E16" s="37" t="s">
        <v>395</v>
      </c>
    </row>
    <row r="17" spans="1:5">
      <c r="A17" s="230" t="s">
        <v>406</v>
      </c>
      <c r="B17" s="231"/>
      <c r="C17" s="231"/>
      <c r="D17" s="85">
        <v>340</v>
      </c>
      <c r="E17" s="37" t="s">
        <v>407</v>
      </c>
    </row>
    <row r="18" spans="1:5">
      <c r="A18" s="230" t="s">
        <v>410</v>
      </c>
      <c r="B18" s="231"/>
      <c r="C18" s="231"/>
      <c r="D18" s="85">
        <v>200</v>
      </c>
      <c r="E18" s="37" t="s">
        <v>411</v>
      </c>
    </row>
    <row r="19" spans="1:5">
      <c r="A19" s="230" t="s">
        <v>412</v>
      </c>
      <c r="B19" s="231"/>
      <c r="C19" s="231"/>
      <c r="D19" s="85">
        <v>600</v>
      </c>
      <c r="E19" s="37" t="s">
        <v>413</v>
      </c>
    </row>
    <row r="20" spans="1:5">
      <c r="A20" s="230" t="s">
        <v>414</v>
      </c>
      <c r="B20" s="231"/>
      <c r="C20" s="231"/>
      <c r="D20" s="85">
        <v>71</v>
      </c>
      <c r="E20" s="37" t="s">
        <v>391</v>
      </c>
    </row>
    <row r="21" spans="1:5">
      <c r="A21" s="231" t="s">
        <v>418</v>
      </c>
      <c r="B21" s="231"/>
      <c r="C21" s="231"/>
      <c r="D21" s="85">
        <v>275</v>
      </c>
      <c r="E21" s="37" t="s">
        <v>390</v>
      </c>
    </row>
    <row r="22" spans="1:5">
      <c r="A22" s="228"/>
      <c r="B22" s="228"/>
      <c r="C22" s="228"/>
    </row>
    <row r="23" spans="1:5">
      <c r="A23" s="228"/>
      <c r="B23" s="228"/>
      <c r="C23" s="228"/>
    </row>
    <row r="24" spans="1:5">
      <c r="A24" s="228"/>
      <c r="B24" s="228"/>
      <c r="C24" s="228"/>
    </row>
    <row r="25" spans="1:5">
      <c r="A25" s="228"/>
      <c r="B25" s="228"/>
      <c r="C25" s="228"/>
    </row>
    <row r="26" spans="1:5">
      <c r="A26" s="228"/>
      <c r="B26" s="228"/>
      <c r="C26" s="228"/>
    </row>
    <row r="27" spans="1:5">
      <c r="A27" s="228"/>
      <c r="B27" s="228"/>
      <c r="C27" s="228"/>
    </row>
    <row r="28" spans="1:5">
      <c r="A28" s="228"/>
      <c r="B28" s="228"/>
      <c r="C28" s="228"/>
    </row>
    <row r="29" spans="1:5">
      <c r="A29" s="228"/>
      <c r="B29" s="228"/>
      <c r="C29" s="228"/>
    </row>
    <row r="30" spans="1:5">
      <c r="A30" s="228"/>
      <c r="B30" s="228"/>
      <c r="C30" s="228"/>
    </row>
  </sheetData>
  <mergeCells count="30">
    <mergeCell ref="A1:F1"/>
    <mergeCell ref="A3:C3"/>
    <mergeCell ref="A4:C4"/>
    <mergeCell ref="A5:C5"/>
    <mergeCell ref="A6:C6"/>
    <mergeCell ref="A19:C19"/>
    <mergeCell ref="A20:C20"/>
    <mergeCell ref="A21:C21"/>
    <mergeCell ref="A7:C7"/>
    <mergeCell ref="A9:C9"/>
    <mergeCell ref="A10:C10"/>
    <mergeCell ref="A11:C11"/>
    <mergeCell ref="A12:C12"/>
    <mergeCell ref="A13:C13"/>
    <mergeCell ref="A28:C28"/>
    <mergeCell ref="A29:C29"/>
    <mergeCell ref="A30:C30"/>
    <mergeCell ref="A2:C2"/>
    <mergeCell ref="A8:C8"/>
    <mergeCell ref="A15:C15"/>
    <mergeCell ref="A16:C16"/>
    <mergeCell ref="A22:C22"/>
    <mergeCell ref="A23:C23"/>
    <mergeCell ref="A24:C24"/>
    <mergeCell ref="A25:C25"/>
    <mergeCell ref="A26:C26"/>
    <mergeCell ref="A27:C27"/>
    <mergeCell ref="A14:C14"/>
    <mergeCell ref="A17:C17"/>
    <mergeCell ref="A18:C18"/>
  </mergeCells>
  <pageMargins left="0.511811024" right="0.511811024" top="0.78740157499999996" bottom="0.78740157499999996" header="0.31496062000000002" footer="0.31496062000000002"/>
  <pageSetup paperSize="9" scale="1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"/>
  <dimension ref="A1:P196"/>
  <sheetViews>
    <sheetView zoomScaleNormal="100" workbookViewId="0">
      <selection activeCell="E185" sqref="E185"/>
    </sheetView>
  </sheetViews>
  <sheetFormatPr defaultColWidth="11.44140625" defaultRowHeight="13.2"/>
  <cols>
    <col min="1" max="1" width="7" style="2" customWidth="1"/>
    <col min="2" max="2" width="9.44140625" style="2" bestFit="1" customWidth="1"/>
    <col min="3" max="3" width="40.6640625" style="32" customWidth="1"/>
    <col min="4" max="4" width="5.6640625" style="4" customWidth="1"/>
    <col min="5" max="5" width="9.6640625" style="33" customWidth="1"/>
    <col min="6" max="6" width="11.44140625" style="33" customWidth="1"/>
    <col min="7" max="7" width="13.5546875" style="33" customWidth="1"/>
    <col min="8" max="12" width="11.44140625" hidden="1" customWidth="1"/>
  </cols>
  <sheetData>
    <row r="1" spans="1:14" ht="15.6">
      <c r="A1" s="232" t="e">
        <f>#REF!</f>
        <v>#REF!</v>
      </c>
      <c r="B1" s="233"/>
      <c r="C1" s="233"/>
      <c r="D1" s="233"/>
      <c r="E1" s="233"/>
      <c r="F1" s="233"/>
      <c r="G1" s="233"/>
    </row>
    <row r="2" spans="1:14" ht="15.6">
      <c r="A2" s="232" t="s">
        <v>122</v>
      </c>
      <c r="B2" s="233"/>
      <c r="C2" s="233"/>
      <c r="D2" s="233"/>
      <c r="E2" s="233"/>
      <c r="F2" s="233"/>
      <c r="G2" s="233"/>
    </row>
    <row r="3" spans="1:14">
      <c r="A3" s="1"/>
      <c r="B3" s="1"/>
      <c r="C3" s="63"/>
      <c r="D3"/>
      <c r="E3"/>
      <c r="F3"/>
      <c r="G3"/>
    </row>
    <row r="4" spans="1:14">
      <c r="A4" s="1" t="s">
        <v>0</v>
      </c>
      <c r="B4" s="1"/>
      <c r="C4" s="234" t="e">
        <f>#REF!</f>
        <v>#REF!</v>
      </c>
      <c r="D4" s="235"/>
      <c r="E4" s="235"/>
      <c r="F4" s="235"/>
      <c r="G4" s="235"/>
    </row>
    <row r="5" spans="1:14">
      <c r="A5" s="1" t="s">
        <v>1</v>
      </c>
      <c r="B5" s="1"/>
      <c r="C5" s="236" t="e">
        <f>#REF!</f>
        <v>#REF!</v>
      </c>
      <c r="D5" s="235"/>
      <c r="E5" s="235"/>
      <c r="F5" s="3" t="s">
        <v>2</v>
      </c>
      <c r="G5" s="237" t="e">
        <f>#REF!</f>
        <v>#REF!</v>
      </c>
      <c r="H5" s="235"/>
      <c r="I5" s="235"/>
    </row>
    <row r="6" spans="1:14">
      <c r="E6" s="5"/>
      <c r="F6" s="5">
        <f>TRUNC(M6*1.372,2)</f>
        <v>0</v>
      </c>
      <c r="G6" s="5"/>
    </row>
    <row r="7" spans="1:14">
      <c r="A7" s="6" t="s">
        <v>3</v>
      </c>
      <c r="B7" s="6" t="s">
        <v>113</v>
      </c>
      <c r="C7" s="7" t="s">
        <v>4</v>
      </c>
      <c r="D7" s="8" t="s">
        <v>5</v>
      </c>
      <c r="E7" s="9" t="s">
        <v>6</v>
      </c>
      <c r="F7" s="9" t="s">
        <v>7</v>
      </c>
      <c r="G7" s="9" t="s">
        <v>8</v>
      </c>
      <c r="M7" s="37" t="s">
        <v>355</v>
      </c>
      <c r="N7" s="37" t="s">
        <v>356</v>
      </c>
    </row>
    <row r="8" spans="1:14">
      <c r="A8" s="10" t="s">
        <v>9</v>
      </c>
      <c r="B8" s="10"/>
      <c r="C8" s="11" t="s">
        <v>10</v>
      </c>
      <c r="D8" s="12"/>
      <c r="E8" s="13"/>
      <c r="F8" s="13"/>
      <c r="G8" s="31" t="e">
        <f>SUM(G9:G30)</f>
        <v>#REF!</v>
      </c>
      <c r="M8" s="14"/>
    </row>
    <row r="9" spans="1:14" ht="40.799999999999997">
      <c r="A9" s="41"/>
      <c r="B9" s="56" t="s">
        <v>198</v>
      </c>
      <c r="C9" s="43" t="s">
        <v>50</v>
      </c>
      <c r="D9" s="17" t="s">
        <v>11</v>
      </c>
      <c r="E9" s="35" t="e">
        <f>#REF!</f>
        <v>#REF!</v>
      </c>
      <c r="F9" s="35">
        <f>ROUND(M9*1.24,2)</f>
        <v>0.57999999999999996</v>
      </c>
      <c r="G9" s="13" t="e">
        <f>ROUND(F9*E9,2)</f>
        <v>#REF!</v>
      </c>
      <c r="M9" s="14">
        <v>0.47</v>
      </c>
      <c r="N9" s="5"/>
    </row>
    <row r="10" spans="1:14" ht="40.799999999999997">
      <c r="A10" s="41"/>
      <c r="B10" s="56" t="s">
        <v>199</v>
      </c>
      <c r="C10" s="43" t="s">
        <v>51</v>
      </c>
      <c r="D10" s="36" t="s">
        <v>11</v>
      </c>
      <c r="E10" s="35" t="e">
        <f>#REF!</f>
        <v>#REF!</v>
      </c>
      <c r="F10" s="35">
        <f t="shared" ref="F10:F73" si="0">ROUND(M10*1.24,2)</f>
        <v>2.02</v>
      </c>
      <c r="G10" s="13" t="e">
        <f t="shared" ref="G10:G76" si="1">ROUND(F10*E10,2)</f>
        <v>#REF!</v>
      </c>
      <c r="M10" s="14">
        <v>1.63</v>
      </c>
      <c r="N10" s="5"/>
    </row>
    <row r="11" spans="1:14" ht="40.799999999999997">
      <c r="A11" s="41"/>
      <c r="B11" s="56" t="s">
        <v>200</v>
      </c>
      <c r="C11" s="43" t="s">
        <v>52</v>
      </c>
      <c r="D11" s="17" t="s">
        <v>11</v>
      </c>
      <c r="E11" s="35" t="e">
        <f>#REF!</f>
        <v>#REF!</v>
      </c>
      <c r="F11" s="35">
        <f t="shared" si="0"/>
        <v>340.55</v>
      </c>
      <c r="G11" s="13" t="e">
        <f t="shared" si="1"/>
        <v>#REF!</v>
      </c>
      <c r="M11" s="18">
        <v>274.64</v>
      </c>
      <c r="N11" s="5"/>
    </row>
    <row r="12" spans="1:14" ht="40.799999999999997">
      <c r="A12" s="41"/>
      <c r="B12" s="56" t="s">
        <v>201</v>
      </c>
      <c r="C12" s="43" t="s">
        <v>53</v>
      </c>
      <c r="D12" s="17" t="s">
        <v>11</v>
      </c>
      <c r="E12" s="35" t="e">
        <f>#REF!</f>
        <v>#REF!</v>
      </c>
      <c r="F12" s="35">
        <f t="shared" si="0"/>
        <v>6.41</v>
      </c>
      <c r="G12" s="13" t="e">
        <f t="shared" si="1"/>
        <v>#REF!</v>
      </c>
      <c r="M12" s="18">
        <v>5.17</v>
      </c>
      <c r="N12" s="5"/>
    </row>
    <row r="13" spans="1:14" ht="40.799999999999997">
      <c r="A13" s="41"/>
      <c r="B13" s="56" t="s">
        <v>202</v>
      </c>
      <c r="C13" s="43" t="s">
        <v>123</v>
      </c>
      <c r="D13" s="36" t="s">
        <v>11</v>
      </c>
      <c r="E13" s="35" t="e">
        <f>#REF!</f>
        <v>#REF!</v>
      </c>
      <c r="F13" s="35">
        <f t="shared" si="0"/>
        <v>189.62</v>
      </c>
      <c r="G13" s="13" t="e">
        <f t="shared" si="1"/>
        <v>#REF!</v>
      </c>
      <c r="M13" s="18">
        <v>152.91999999999999</v>
      </c>
      <c r="N13" s="5"/>
    </row>
    <row r="14" spans="1:14" ht="79.2">
      <c r="A14" s="41"/>
      <c r="B14" s="56" t="s">
        <v>203</v>
      </c>
      <c r="C14" s="43" t="s">
        <v>54</v>
      </c>
      <c r="D14" s="17" t="s">
        <v>11</v>
      </c>
      <c r="E14" s="35" t="e">
        <f>#REF!</f>
        <v>#REF!</v>
      </c>
      <c r="F14" s="35">
        <f t="shared" si="0"/>
        <v>192.81</v>
      </c>
      <c r="G14" s="13" t="e">
        <f t="shared" si="1"/>
        <v>#REF!</v>
      </c>
      <c r="M14" s="18">
        <v>155.49</v>
      </c>
      <c r="N14" s="5"/>
    </row>
    <row r="15" spans="1:14" ht="52.8">
      <c r="A15" s="41"/>
      <c r="B15" s="56" t="s">
        <v>204</v>
      </c>
      <c r="C15" s="43" t="s">
        <v>55</v>
      </c>
      <c r="D15" s="36" t="s">
        <v>11</v>
      </c>
      <c r="E15" s="35" t="e">
        <f>#REF!</f>
        <v>#REF!</v>
      </c>
      <c r="F15" s="35">
        <f t="shared" si="0"/>
        <v>246.45</v>
      </c>
      <c r="G15" s="13" t="e">
        <f t="shared" si="1"/>
        <v>#REF!</v>
      </c>
      <c r="M15" s="18">
        <v>198.75</v>
      </c>
      <c r="N15" s="5"/>
    </row>
    <row r="16" spans="1:14" ht="66">
      <c r="A16" s="41"/>
      <c r="B16" s="56" t="s">
        <v>205</v>
      </c>
      <c r="C16" s="43" t="s">
        <v>56</v>
      </c>
      <c r="D16" s="36" t="s">
        <v>11</v>
      </c>
      <c r="E16" s="35" t="e">
        <f>#REF!</f>
        <v>#REF!</v>
      </c>
      <c r="F16" s="35">
        <f t="shared" si="0"/>
        <v>190.92</v>
      </c>
      <c r="G16" s="13" t="e">
        <f t="shared" si="1"/>
        <v>#REF!</v>
      </c>
      <c r="M16" s="18">
        <v>153.97</v>
      </c>
      <c r="N16" s="5"/>
    </row>
    <row r="17" spans="1:15" ht="40.799999999999997">
      <c r="A17" s="41"/>
      <c r="B17" s="56" t="s">
        <v>206</v>
      </c>
      <c r="C17" s="43" t="s">
        <v>124</v>
      </c>
      <c r="D17" s="17" t="s">
        <v>11</v>
      </c>
      <c r="E17" s="35" t="e">
        <f>#REF!</f>
        <v>#REF!</v>
      </c>
      <c r="F17" s="35">
        <f t="shared" si="0"/>
        <v>37.35</v>
      </c>
      <c r="G17" s="13" t="e">
        <f t="shared" si="1"/>
        <v>#REF!</v>
      </c>
      <c r="M17" s="18">
        <v>30.12</v>
      </c>
      <c r="N17" s="5"/>
    </row>
    <row r="18" spans="1:15" ht="40.799999999999997">
      <c r="A18" s="15"/>
      <c r="B18" s="56" t="s">
        <v>207</v>
      </c>
      <c r="C18" s="43" t="s">
        <v>57</v>
      </c>
      <c r="D18" s="17" t="s">
        <v>11</v>
      </c>
      <c r="E18" s="35" t="e">
        <f>#REF!</f>
        <v>#REF!</v>
      </c>
      <c r="F18" s="35">
        <f t="shared" si="0"/>
        <v>4.04</v>
      </c>
      <c r="G18" s="13" t="e">
        <f t="shared" si="1"/>
        <v>#REF!</v>
      </c>
      <c r="M18" s="18">
        <v>3.26</v>
      </c>
      <c r="N18" s="5"/>
    </row>
    <row r="19" spans="1:15" ht="40.799999999999997">
      <c r="A19" s="15"/>
      <c r="B19" s="56" t="s">
        <v>208</v>
      </c>
      <c r="C19" s="43" t="s">
        <v>58</v>
      </c>
      <c r="D19" s="36" t="s">
        <v>11</v>
      </c>
      <c r="E19" s="35" t="e">
        <f>#REF!</f>
        <v>#REF!</v>
      </c>
      <c r="F19" s="35">
        <f t="shared" si="0"/>
        <v>2.83</v>
      </c>
      <c r="G19" s="13" t="e">
        <f t="shared" si="1"/>
        <v>#REF!</v>
      </c>
      <c r="M19" s="18">
        <v>2.2799999999999998</v>
      </c>
      <c r="N19" s="5"/>
    </row>
    <row r="20" spans="1:15" ht="40.799999999999997">
      <c r="A20" s="15"/>
      <c r="B20" s="56" t="s">
        <v>209</v>
      </c>
      <c r="C20" s="43" t="s">
        <v>59</v>
      </c>
      <c r="D20" s="17" t="s">
        <v>11</v>
      </c>
      <c r="E20" s="35" t="e">
        <f>#REF!</f>
        <v>#REF!</v>
      </c>
      <c r="F20" s="35">
        <f t="shared" si="0"/>
        <v>5.65</v>
      </c>
      <c r="G20" s="13" t="e">
        <f t="shared" si="1"/>
        <v>#REF!</v>
      </c>
      <c r="M20" s="18">
        <v>4.5599999999999996</v>
      </c>
      <c r="N20" s="5"/>
    </row>
    <row r="21" spans="1:15" ht="40.799999999999997">
      <c r="A21" s="15"/>
      <c r="B21" s="56" t="s">
        <v>210</v>
      </c>
      <c r="C21" s="43" t="s">
        <v>60</v>
      </c>
      <c r="D21" s="17" t="s">
        <v>11</v>
      </c>
      <c r="E21" s="35" t="e">
        <f>#REF!</f>
        <v>#REF!</v>
      </c>
      <c r="F21" s="35">
        <f t="shared" si="0"/>
        <v>3.77</v>
      </c>
      <c r="G21" s="13" t="e">
        <f t="shared" si="1"/>
        <v>#REF!</v>
      </c>
      <c r="M21" s="18">
        <v>3.04</v>
      </c>
      <c r="N21" s="5"/>
    </row>
    <row r="22" spans="1:15" ht="40.799999999999997">
      <c r="A22" s="15"/>
      <c r="B22" s="56" t="s">
        <v>211</v>
      </c>
      <c r="C22" s="43" t="s">
        <v>61</v>
      </c>
      <c r="D22" s="17" t="s">
        <v>11</v>
      </c>
      <c r="E22" s="35" t="e">
        <f>#REF!</f>
        <v>#REF!</v>
      </c>
      <c r="F22" s="35">
        <f t="shared" si="0"/>
        <v>9.44</v>
      </c>
      <c r="G22" s="13" t="e">
        <f t="shared" si="1"/>
        <v>#REF!</v>
      </c>
      <c r="M22" s="18">
        <v>7.61</v>
      </c>
      <c r="N22" s="5"/>
    </row>
    <row r="23" spans="1:15" ht="40.799999999999997">
      <c r="A23" s="15"/>
      <c r="B23" s="56" t="s">
        <v>212</v>
      </c>
      <c r="C23" s="43" t="s">
        <v>62</v>
      </c>
      <c r="D23" s="17" t="s">
        <v>11</v>
      </c>
      <c r="E23" s="35" t="e">
        <f>#REF!</f>
        <v>#REF!</v>
      </c>
      <c r="F23" s="35">
        <f t="shared" si="0"/>
        <v>7.55</v>
      </c>
      <c r="G23" s="13" t="e">
        <f t="shared" si="1"/>
        <v>#REF!</v>
      </c>
      <c r="M23" s="18">
        <v>6.09</v>
      </c>
      <c r="N23" s="5"/>
    </row>
    <row r="24" spans="1:15" ht="40.799999999999997">
      <c r="A24" s="15"/>
      <c r="B24" s="56" t="s">
        <v>213</v>
      </c>
      <c r="C24" s="43" t="s">
        <v>63</v>
      </c>
      <c r="D24" s="36" t="s">
        <v>31</v>
      </c>
      <c r="E24" s="35" t="e">
        <f>#REF!</f>
        <v>#REF!</v>
      </c>
      <c r="F24" s="35">
        <f t="shared" si="0"/>
        <v>5.38</v>
      </c>
      <c r="G24" s="13" t="e">
        <f t="shared" si="1"/>
        <v>#REF!</v>
      </c>
      <c r="M24" s="18">
        <v>4.34</v>
      </c>
      <c r="N24" s="5"/>
      <c r="O24" s="37"/>
    </row>
    <row r="25" spans="1:15" ht="40.799999999999997">
      <c r="A25" s="15"/>
      <c r="B25" s="56" t="s">
        <v>214</v>
      </c>
      <c r="C25" s="43" t="s">
        <v>64</v>
      </c>
      <c r="D25" s="36" t="s">
        <v>31</v>
      </c>
      <c r="E25" s="35" t="e">
        <f>#REF!</f>
        <v>#REF!</v>
      </c>
      <c r="F25" s="35">
        <f t="shared" si="0"/>
        <v>25.87</v>
      </c>
      <c r="G25" s="13" t="e">
        <f t="shared" si="1"/>
        <v>#REF!</v>
      </c>
      <c r="M25" s="18">
        <v>20.86</v>
      </c>
      <c r="N25" s="5"/>
    </row>
    <row r="26" spans="1:15" ht="40.799999999999997">
      <c r="A26" s="41"/>
      <c r="B26" s="57" t="s">
        <v>215</v>
      </c>
      <c r="C26" s="44" t="s">
        <v>188</v>
      </c>
      <c r="D26" s="45" t="s">
        <v>11</v>
      </c>
      <c r="E26" s="35" t="e">
        <f>#REF!</f>
        <v>#REF!</v>
      </c>
      <c r="F26" s="35">
        <f t="shared" si="0"/>
        <v>12.14</v>
      </c>
      <c r="G26" s="13" t="e">
        <f t="shared" si="1"/>
        <v>#REF!</v>
      </c>
      <c r="M26" s="18">
        <v>9.7899999999999991</v>
      </c>
      <c r="N26" s="5"/>
    </row>
    <row r="27" spans="1:15" ht="40.799999999999997">
      <c r="A27" s="41"/>
      <c r="B27" s="56" t="s">
        <v>216</v>
      </c>
      <c r="C27" s="43" t="s">
        <v>65</v>
      </c>
      <c r="D27" s="17" t="s">
        <v>11</v>
      </c>
      <c r="E27" s="35" t="e">
        <f>#REF!</f>
        <v>#REF!</v>
      </c>
      <c r="F27" s="35">
        <f t="shared" si="0"/>
        <v>4.04</v>
      </c>
      <c r="G27" s="13" t="e">
        <f t="shared" si="1"/>
        <v>#REF!</v>
      </c>
      <c r="M27" s="18">
        <v>3.26</v>
      </c>
      <c r="N27" s="5"/>
    </row>
    <row r="28" spans="1:15" ht="40.799999999999997">
      <c r="A28" s="41"/>
      <c r="B28" s="56" t="s">
        <v>217</v>
      </c>
      <c r="C28" s="43" t="s">
        <v>66</v>
      </c>
      <c r="D28" s="36" t="s">
        <v>14</v>
      </c>
      <c r="E28" s="35" t="e">
        <f>#REF!</f>
        <v>#REF!</v>
      </c>
      <c r="F28" s="35">
        <f t="shared" si="0"/>
        <v>45.89</v>
      </c>
      <c r="G28" s="13" t="e">
        <f t="shared" si="1"/>
        <v>#REF!</v>
      </c>
      <c r="M28" s="18">
        <v>37.01</v>
      </c>
      <c r="N28" s="5"/>
    </row>
    <row r="29" spans="1:15" ht="40.799999999999997">
      <c r="A29" s="15"/>
      <c r="B29" s="56" t="s">
        <v>218</v>
      </c>
      <c r="C29" s="43" t="s">
        <v>67</v>
      </c>
      <c r="D29" s="36" t="s">
        <v>14</v>
      </c>
      <c r="E29" s="35" t="e">
        <f>#REF!</f>
        <v>#REF!</v>
      </c>
      <c r="F29" s="35">
        <f t="shared" si="0"/>
        <v>105.31</v>
      </c>
      <c r="G29" s="13" t="e">
        <f t="shared" si="1"/>
        <v>#REF!</v>
      </c>
      <c r="M29" s="18">
        <v>84.93</v>
      </c>
      <c r="N29" s="5"/>
    </row>
    <row r="30" spans="1:15" ht="40.799999999999997">
      <c r="A30" s="15"/>
      <c r="B30" s="56" t="s">
        <v>368</v>
      </c>
      <c r="C30" s="43" t="s">
        <v>369</v>
      </c>
      <c r="D30" s="17" t="s">
        <v>11</v>
      </c>
      <c r="E30" s="35" t="e">
        <f>#REF!</f>
        <v>#REF!</v>
      </c>
      <c r="F30" s="35">
        <f t="shared" si="0"/>
        <v>6.84</v>
      </c>
      <c r="G30" s="13" t="e">
        <f t="shared" si="1"/>
        <v>#REF!</v>
      </c>
      <c r="M30" s="54">
        <v>5.52</v>
      </c>
      <c r="N30" s="5"/>
    </row>
    <row r="31" spans="1:15">
      <c r="A31" s="10" t="s">
        <v>12</v>
      </c>
      <c r="B31" s="58"/>
      <c r="C31" s="11" t="s">
        <v>13</v>
      </c>
      <c r="D31" s="12"/>
      <c r="E31" s="13"/>
      <c r="F31" s="35">
        <f t="shared" si="0"/>
        <v>0</v>
      </c>
      <c r="G31" s="31" t="e">
        <f>SUM(G32:G37)</f>
        <v>#REF!</v>
      </c>
      <c r="M31" s="14"/>
    </row>
    <row r="32" spans="1:15" ht="52.8">
      <c r="A32" s="41"/>
      <c r="B32" s="56" t="s">
        <v>219</v>
      </c>
      <c r="C32" s="43" t="s">
        <v>48</v>
      </c>
      <c r="D32" s="17" t="s">
        <v>14</v>
      </c>
      <c r="E32" s="35" t="e">
        <f>#REF!</f>
        <v>#REF!</v>
      </c>
      <c r="F32" s="35">
        <f t="shared" si="0"/>
        <v>28.35</v>
      </c>
      <c r="G32" s="13" t="e">
        <f t="shared" si="1"/>
        <v>#REF!</v>
      </c>
      <c r="M32" s="14">
        <v>22.86</v>
      </c>
      <c r="N32" s="5"/>
    </row>
    <row r="33" spans="1:15" ht="40.799999999999997">
      <c r="A33" s="19"/>
      <c r="B33" s="56" t="s">
        <v>220</v>
      </c>
      <c r="C33" s="43" t="s">
        <v>125</v>
      </c>
      <c r="D33" s="17" t="s">
        <v>14</v>
      </c>
      <c r="E33" s="35" t="e">
        <f>#REF!</f>
        <v>#REF!</v>
      </c>
      <c r="F33" s="35">
        <f t="shared" si="0"/>
        <v>494.44</v>
      </c>
      <c r="G33" s="13" t="e">
        <f t="shared" si="1"/>
        <v>#REF!</v>
      </c>
      <c r="M33" s="14">
        <v>398.74</v>
      </c>
      <c r="N33" s="5"/>
      <c r="O33" s="37"/>
    </row>
    <row r="34" spans="1:15" ht="52.8">
      <c r="A34" s="19"/>
      <c r="B34" s="56" t="s">
        <v>224</v>
      </c>
      <c r="C34" s="43" t="s">
        <v>164</v>
      </c>
      <c r="D34" s="17" t="s">
        <v>14</v>
      </c>
      <c r="E34" s="35" t="e">
        <f>#REF!</f>
        <v>#REF!</v>
      </c>
      <c r="F34" s="35">
        <f t="shared" si="0"/>
        <v>1545.96</v>
      </c>
      <c r="G34" s="13" t="e">
        <f t="shared" si="1"/>
        <v>#REF!</v>
      </c>
      <c r="M34" s="48">
        <v>1246.74</v>
      </c>
      <c r="N34" s="5"/>
    </row>
    <row r="35" spans="1:15" ht="52.8">
      <c r="A35" s="19"/>
      <c r="B35" s="56" t="s">
        <v>221</v>
      </c>
      <c r="C35" s="43" t="s">
        <v>115</v>
      </c>
      <c r="D35" s="17" t="s">
        <v>11</v>
      </c>
      <c r="E35" s="35" t="e">
        <f>#REF!</f>
        <v>#REF!</v>
      </c>
      <c r="F35" s="35">
        <f t="shared" si="0"/>
        <v>54.71</v>
      </c>
      <c r="G35" s="13" t="e">
        <f t="shared" si="1"/>
        <v>#REF!</v>
      </c>
      <c r="M35" s="14">
        <v>44.12</v>
      </c>
      <c r="N35" s="5"/>
    </row>
    <row r="36" spans="1:15" ht="40.799999999999997">
      <c r="A36" s="19"/>
      <c r="B36" s="56" t="s">
        <v>222</v>
      </c>
      <c r="C36" s="43" t="s">
        <v>49</v>
      </c>
      <c r="D36" s="17" t="s">
        <v>14</v>
      </c>
      <c r="E36" s="35" t="e">
        <f>#REF!</f>
        <v>#REF!</v>
      </c>
      <c r="F36" s="35">
        <f t="shared" si="0"/>
        <v>112.95</v>
      </c>
      <c r="G36" s="13" t="e">
        <f t="shared" si="1"/>
        <v>#REF!</v>
      </c>
      <c r="M36" s="14">
        <v>91.09</v>
      </c>
      <c r="N36" s="5"/>
    </row>
    <row r="37" spans="1:15" ht="40.799999999999997">
      <c r="A37" s="41"/>
      <c r="B37" s="56" t="s">
        <v>223</v>
      </c>
      <c r="C37" s="43" t="s">
        <v>116</v>
      </c>
      <c r="D37" s="17" t="s">
        <v>14</v>
      </c>
      <c r="E37" s="35" t="e">
        <f>#REF!</f>
        <v>#REF!</v>
      </c>
      <c r="F37" s="35">
        <f t="shared" si="0"/>
        <v>17</v>
      </c>
      <c r="G37" s="13" t="e">
        <f t="shared" si="1"/>
        <v>#REF!</v>
      </c>
      <c r="M37" s="14">
        <v>13.71</v>
      </c>
      <c r="N37" s="5"/>
    </row>
    <row r="38" spans="1:15">
      <c r="A38" s="10" t="s">
        <v>15</v>
      </c>
      <c r="B38" s="58"/>
      <c r="C38" s="11" t="s">
        <v>16</v>
      </c>
      <c r="D38" s="12"/>
      <c r="E38" s="13"/>
      <c r="F38" s="35">
        <f t="shared" si="0"/>
        <v>0</v>
      </c>
      <c r="G38" s="31" t="e">
        <f>SUM(G39:G44)</f>
        <v>#REF!</v>
      </c>
      <c r="M38" s="14"/>
      <c r="N38" s="46"/>
    </row>
    <row r="39" spans="1:15" ht="66">
      <c r="A39" s="19"/>
      <c r="B39" s="56" t="s">
        <v>225</v>
      </c>
      <c r="C39" s="43" t="s">
        <v>165</v>
      </c>
      <c r="D39" s="17" t="s">
        <v>14</v>
      </c>
      <c r="E39" s="35" t="e">
        <f>#REF!</f>
        <v>#REF!</v>
      </c>
      <c r="F39" s="35">
        <f t="shared" si="0"/>
        <v>2218.5700000000002</v>
      </c>
      <c r="G39" s="13" t="e">
        <f t="shared" si="1"/>
        <v>#REF!</v>
      </c>
      <c r="M39" s="48">
        <v>1789.17</v>
      </c>
      <c r="N39" s="5"/>
    </row>
    <row r="40" spans="1:15" ht="52.8">
      <c r="A40" s="19"/>
      <c r="B40" s="56" t="s">
        <v>226</v>
      </c>
      <c r="C40" s="43" t="s">
        <v>40</v>
      </c>
      <c r="D40" s="17" t="s">
        <v>11</v>
      </c>
      <c r="E40" s="35" t="e">
        <f>#REF!</f>
        <v>#REF!</v>
      </c>
      <c r="F40" s="35">
        <f t="shared" si="0"/>
        <v>36.200000000000003</v>
      </c>
      <c r="G40" s="13" t="e">
        <f t="shared" si="1"/>
        <v>#REF!</v>
      </c>
      <c r="M40" s="14">
        <v>29.19</v>
      </c>
      <c r="N40" s="5"/>
    </row>
    <row r="41" spans="1:15" ht="66">
      <c r="A41" s="19"/>
      <c r="B41" s="56" t="s">
        <v>227</v>
      </c>
      <c r="C41" s="43" t="s">
        <v>41</v>
      </c>
      <c r="D41" s="36" t="s">
        <v>11</v>
      </c>
      <c r="E41" s="35" t="e">
        <f>#REF!</f>
        <v>#REF!</v>
      </c>
      <c r="F41" s="35">
        <f t="shared" si="0"/>
        <v>73.06</v>
      </c>
      <c r="G41" s="13" t="e">
        <f t="shared" si="1"/>
        <v>#REF!</v>
      </c>
      <c r="M41" s="14">
        <v>58.92</v>
      </c>
      <c r="N41" s="5"/>
    </row>
    <row r="42" spans="1:15" ht="79.2">
      <c r="A42" s="19"/>
      <c r="B42" s="56" t="s">
        <v>228</v>
      </c>
      <c r="C42" s="43" t="s">
        <v>42</v>
      </c>
      <c r="D42" s="17" t="s">
        <v>11</v>
      </c>
      <c r="E42" s="35" t="e">
        <f>#REF!</f>
        <v>#REF!</v>
      </c>
      <c r="F42" s="35">
        <f t="shared" si="0"/>
        <v>62.3</v>
      </c>
      <c r="G42" s="13" t="e">
        <f t="shared" si="1"/>
        <v>#REF!</v>
      </c>
      <c r="M42" s="14">
        <v>50.24</v>
      </c>
      <c r="N42" s="5"/>
    </row>
    <row r="43" spans="1:15" ht="79.2">
      <c r="A43" s="19"/>
      <c r="B43" s="56" t="s">
        <v>229</v>
      </c>
      <c r="C43" s="43" t="s">
        <v>43</v>
      </c>
      <c r="D43" s="17"/>
      <c r="E43" s="35" t="e">
        <f>#REF!</f>
        <v>#REF!</v>
      </c>
      <c r="F43" s="35">
        <f t="shared" si="0"/>
        <v>70.22</v>
      </c>
      <c r="G43" s="13" t="e">
        <f t="shared" si="1"/>
        <v>#REF!</v>
      </c>
      <c r="M43" s="14">
        <v>56.63</v>
      </c>
      <c r="N43" s="5"/>
    </row>
    <row r="44" spans="1:15" ht="40.799999999999997">
      <c r="A44" s="19"/>
      <c r="B44" s="56" t="s">
        <v>230</v>
      </c>
      <c r="C44" s="43" t="s">
        <v>117</v>
      </c>
      <c r="D44" s="17" t="s">
        <v>11</v>
      </c>
      <c r="E44" s="35" t="e">
        <f>#REF!</f>
        <v>#REF!</v>
      </c>
      <c r="F44" s="35">
        <f t="shared" si="0"/>
        <v>101.28</v>
      </c>
      <c r="G44" s="13" t="e">
        <f t="shared" si="1"/>
        <v>#REF!</v>
      </c>
      <c r="M44" s="14">
        <v>81.680000000000007</v>
      </c>
      <c r="N44" s="5"/>
    </row>
    <row r="45" spans="1:15">
      <c r="A45" s="10" t="s">
        <v>17</v>
      </c>
      <c r="B45" s="58"/>
      <c r="C45" s="11" t="s">
        <v>18</v>
      </c>
      <c r="D45" s="12"/>
      <c r="E45" s="13"/>
      <c r="F45" s="35">
        <f t="shared" si="0"/>
        <v>0</v>
      </c>
      <c r="G45" s="31" t="e">
        <f>SUM(G46:G60)</f>
        <v>#REF!</v>
      </c>
      <c r="M45" s="14"/>
      <c r="N45" s="5"/>
    </row>
    <row r="46" spans="1:15" ht="40.799999999999997">
      <c r="A46" s="15"/>
      <c r="B46" s="56" t="s">
        <v>231</v>
      </c>
      <c r="C46" s="43" t="s">
        <v>44</v>
      </c>
      <c r="D46" s="17" t="s">
        <v>11</v>
      </c>
      <c r="E46" s="35" t="e">
        <f>#REF!</f>
        <v>#REF!</v>
      </c>
      <c r="F46" s="35">
        <f t="shared" si="0"/>
        <v>113.62</v>
      </c>
      <c r="G46" s="13" t="e">
        <f t="shared" si="1"/>
        <v>#REF!</v>
      </c>
      <c r="M46" s="14">
        <v>91.63</v>
      </c>
      <c r="N46" s="5"/>
    </row>
    <row r="47" spans="1:15" ht="40.799999999999997">
      <c r="A47" s="15"/>
      <c r="B47" s="56" t="s">
        <v>232</v>
      </c>
      <c r="C47" s="43" t="s">
        <v>45</v>
      </c>
      <c r="D47" s="17" t="s">
        <v>11</v>
      </c>
      <c r="E47" s="35" t="e">
        <f>#REF!</f>
        <v>#REF!</v>
      </c>
      <c r="F47" s="35">
        <f t="shared" si="0"/>
        <v>73.97</v>
      </c>
      <c r="G47" s="13" t="e">
        <f t="shared" si="1"/>
        <v>#REF!</v>
      </c>
      <c r="M47" s="14">
        <v>59.65</v>
      </c>
      <c r="N47" s="5"/>
    </row>
    <row r="48" spans="1:15" ht="102.75" customHeight="1">
      <c r="A48" s="41"/>
      <c r="B48" s="56" t="s">
        <v>358</v>
      </c>
      <c r="C48" s="43" t="s">
        <v>359</v>
      </c>
      <c r="D48" s="36" t="s">
        <v>11</v>
      </c>
      <c r="E48" s="49" t="e">
        <f>#REF!</f>
        <v>#REF!</v>
      </c>
      <c r="F48" s="35">
        <f t="shared" si="0"/>
        <v>68.31</v>
      </c>
      <c r="G48" s="49" t="e">
        <f t="shared" si="1"/>
        <v>#REF!</v>
      </c>
      <c r="H48" s="37"/>
      <c r="I48" s="37"/>
      <c r="J48" s="37"/>
      <c r="K48" s="37"/>
      <c r="L48" s="37"/>
      <c r="M48" s="48">
        <v>55.09</v>
      </c>
      <c r="N48" s="5"/>
    </row>
    <row r="49" spans="1:16" ht="40.799999999999997">
      <c r="A49" s="41"/>
      <c r="B49" s="56" t="s">
        <v>233</v>
      </c>
      <c r="C49" s="43" t="s">
        <v>161</v>
      </c>
      <c r="D49" s="17" t="s">
        <v>11</v>
      </c>
      <c r="E49" s="35" t="e">
        <f>#REF!</f>
        <v>#REF!</v>
      </c>
      <c r="F49" s="35">
        <f t="shared" si="0"/>
        <v>37.6</v>
      </c>
      <c r="G49" s="13" t="e">
        <f t="shared" si="1"/>
        <v>#REF!</v>
      </c>
      <c r="M49" s="14">
        <v>30.32</v>
      </c>
      <c r="N49" s="5"/>
    </row>
    <row r="50" spans="1:16" ht="40.799999999999997">
      <c r="A50" s="41"/>
      <c r="B50" s="56" t="s">
        <v>240</v>
      </c>
      <c r="C50" s="43" t="s">
        <v>186</v>
      </c>
      <c r="D50" s="36" t="s">
        <v>11</v>
      </c>
      <c r="E50" s="35" t="e">
        <f>#REF!</f>
        <v>#REF!</v>
      </c>
      <c r="F50" s="35">
        <f t="shared" si="0"/>
        <v>5.31</v>
      </c>
      <c r="G50" s="13" t="e">
        <f t="shared" si="1"/>
        <v>#REF!</v>
      </c>
      <c r="M50" s="14">
        <f>ROUND((N50)-(O50*P50),2)</f>
        <v>4.28</v>
      </c>
      <c r="N50" s="5">
        <v>30.32</v>
      </c>
      <c r="O50">
        <v>0.93</v>
      </c>
      <c r="P50" s="37">
        <v>28</v>
      </c>
    </row>
    <row r="51" spans="1:16" ht="40.799999999999997">
      <c r="A51" s="41"/>
      <c r="B51" s="56" t="s">
        <v>375</v>
      </c>
      <c r="C51" s="43" t="s">
        <v>374</v>
      </c>
      <c r="D51" s="36" t="s">
        <v>11</v>
      </c>
      <c r="E51" s="49" t="e">
        <f>#REF!</f>
        <v>#REF!</v>
      </c>
      <c r="F51" s="49">
        <f t="shared" si="0"/>
        <v>53.74</v>
      </c>
      <c r="G51" s="49" t="e">
        <f t="shared" si="1"/>
        <v>#REF!</v>
      </c>
      <c r="H51" s="37"/>
      <c r="I51" s="37"/>
      <c r="J51" s="37"/>
      <c r="K51" s="37"/>
      <c r="L51" s="37"/>
      <c r="M51" s="48">
        <v>43.34</v>
      </c>
      <c r="N51" s="5"/>
    </row>
    <row r="52" spans="1:16" ht="40.799999999999997">
      <c r="A52" s="15"/>
      <c r="B52" s="56" t="s">
        <v>376</v>
      </c>
      <c r="C52" s="43" t="s">
        <v>377</v>
      </c>
      <c r="D52" s="36" t="s">
        <v>19</v>
      </c>
      <c r="E52" s="35" t="e">
        <f>#REF!</f>
        <v>#REF!</v>
      </c>
      <c r="F52" s="35">
        <f t="shared" si="0"/>
        <v>49.03</v>
      </c>
      <c r="G52" s="13" t="e">
        <f t="shared" si="1"/>
        <v>#REF!</v>
      </c>
      <c r="M52" s="14">
        <v>39.54</v>
      </c>
      <c r="N52" s="5"/>
    </row>
    <row r="53" spans="1:16" ht="52.8">
      <c r="A53" s="15"/>
      <c r="B53" s="56" t="s">
        <v>234</v>
      </c>
      <c r="C53" s="43" t="s">
        <v>158</v>
      </c>
      <c r="D53" s="17" t="s">
        <v>19</v>
      </c>
      <c r="E53" s="35" t="e">
        <f>#REF!</f>
        <v>#REF!</v>
      </c>
      <c r="F53" s="35">
        <f t="shared" si="0"/>
        <v>121.48</v>
      </c>
      <c r="G53" s="13" t="e">
        <f t="shared" si="1"/>
        <v>#REF!</v>
      </c>
      <c r="M53" s="14">
        <v>97.97</v>
      </c>
      <c r="N53" s="5"/>
    </row>
    <row r="54" spans="1:16" ht="39.6">
      <c r="A54" s="41"/>
      <c r="B54" s="56" t="s">
        <v>235</v>
      </c>
      <c r="C54" s="43" t="s">
        <v>114</v>
      </c>
      <c r="D54" s="17" t="s">
        <v>19</v>
      </c>
      <c r="E54" s="35" t="e">
        <f>#REF!</f>
        <v>#REF!</v>
      </c>
      <c r="F54" s="35">
        <f t="shared" si="0"/>
        <v>16.28</v>
      </c>
      <c r="G54" s="13" t="e">
        <f t="shared" si="1"/>
        <v>#REF!</v>
      </c>
      <c r="M54" s="14">
        <v>13.13</v>
      </c>
      <c r="N54" s="5"/>
    </row>
    <row r="55" spans="1:16" ht="52.8">
      <c r="A55" s="41"/>
      <c r="B55" s="56" t="s">
        <v>236</v>
      </c>
      <c r="C55" s="43" t="s">
        <v>46</v>
      </c>
      <c r="D55" s="17" t="s">
        <v>19</v>
      </c>
      <c r="E55" s="35" t="e">
        <f>#REF!</f>
        <v>#REF!</v>
      </c>
      <c r="F55" s="35">
        <f t="shared" si="0"/>
        <v>6.55</v>
      </c>
      <c r="G55" s="13" t="e">
        <f t="shared" si="1"/>
        <v>#REF!</v>
      </c>
      <c r="M55" s="14">
        <v>5.28</v>
      </c>
      <c r="N55" s="5"/>
    </row>
    <row r="56" spans="1:16" ht="40.799999999999997">
      <c r="A56" s="15"/>
      <c r="B56" s="56" t="s">
        <v>237</v>
      </c>
      <c r="C56" s="43" t="s">
        <v>47</v>
      </c>
      <c r="D56" s="17" t="s">
        <v>19</v>
      </c>
      <c r="E56" s="35" t="e">
        <f>#REF!</f>
        <v>#REF!</v>
      </c>
      <c r="F56" s="35">
        <f t="shared" si="0"/>
        <v>43.44</v>
      </c>
      <c r="G56" s="13" t="e">
        <f t="shared" si="1"/>
        <v>#REF!</v>
      </c>
      <c r="M56" s="14">
        <v>35.03</v>
      </c>
      <c r="N56" s="5"/>
    </row>
    <row r="57" spans="1:16" ht="79.2">
      <c r="A57" s="15"/>
      <c r="B57" s="56" t="s">
        <v>238</v>
      </c>
      <c r="C57" s="43" t="s">
        <v>160</v>
      </c>
      <c r="D57" s="17" t="s">
        <v>19</v>
      </c>
      <c r="E57" s="35" t="e">
        <f>#REF!</f>
        <v>#REF!</v>
      </c>
      <c r="F57" s="35">
        <f t="shared" si="0"/>
        <v>89.03</v>
      </c>
      <c r="G57" s="13" t="e">
        <f t="shared" si="1"/>
        <v>#REF!</v>
      </c>
      <c r="M57" s="14">
        <v>71.8</v>
      </c>
      <c r="N57" s="5"/>
    </row>
    <row r="58" spans="1:16" ht="40.799999999999997">
      <c r="A58" s="15"/>
      <c r="B58" s="56" t="s">
        <v>360</v>
      </c>
      <c r="C58" s="43" t="s">
        <v>361</v>
      </c>
      <c r="D58" s="36" t="s">
        <v>19</v>
      </c>
      <c r="E58" s="35" t="e">
        <f>#REF!</f>
        <v>#REF!</v>
      </c>
      <c r="F58" s="35">
        <f t="shared" si="0"/>
        <v>18.149999999999999</v>
      </c>
      <c r="G58" s="13" t="e">
        <f t="shared" si="1"/>
        <v>#REF!</v>
      </c>
      <c r="M58" s="14">
        <v>14.64</v>
      </c>
      <c r="N58" s="5"/>
    </row>
    <row r="59" spans="1:16" ht="66">
      <c r="A59" s="15"/>
      <c r="B59" s="56" t="s">
        <v>239</v>
      </c>
      <c r="C59" s="43" t="s">
        <v>159</v>
      </c>
      <c r="D59" s="17" t="s">
        <v>11</v>
      </c>
      <c r="E59" s="35" t="e">
        <f>#REF!</f>
        <v>#REF!</v>
      </c>
      <c r="F59" s="35">
        <f t="shared" si="0"/>
        <v>58.59</v>
      </c>
      <c r="G59" s="13" t="e">
        <f t="shared" si="1"/>
        <v>#REF!</v>
      </c>
      <c r="M59" s="14">
        <v>47.25</v>
      </c>
      <c r="N59" s="5"/>
    </row>
    <row r="60" spans="1:16">
      <c r="A60" s="15"/>
      <c r="B60" s="56"/>
      <c r="C60" s="43"/>
      <c r="D60" s="17"/>
      <c r="E60" s="35" t="e">
        <f>#REF!</f>
        <v>#REF!</v>
      </c>
      <c r="F60" s="35">
        <f t="shared" si="0"/>
        <v>0</v>
      </c>
      <c r="G60" s="13" t="e">
        <f t="shared" si="1"/>
        <v>#REF!</v>
      </c>
      <c r="M60" s="14"/>
      <c r="N60" s="5"/>
    </row>
    <row r="61" spans="1:16">
      <c r="A61" s="10" t="s">
        <v>20</v>
      </c>
      <c r="B61" s="58"/>
      <c r="C61" s="11" t="s">
        <v>21</v>
      </c>
      <c r="D61" s="12"/>
      <c r="E61" s="13"/>
      <c r="F61" s="35">
        <f t="shared" si="0"/>
        <v>0</v>
      </c>
      <c r="G61" s="31" t="e">
        <f>SUM(G62:G76)</f>
        <v>#REF!</v>
      </c>
      <c r="M61" s="14"/>
      <c r="N61" s="5"/>
    </row>
    <row r="62" spans="1:16" ht="52.8">
      <c r="A62" s="41"/>
      <c r="B62" s="56" t="s">
        <v>241</v>
      </c>
      <c r="C62" s="39" t="s">
        <v>69</v>
      </c>
      <c r="D62" s="17" t="s">
        <v>11</v>
      </c>
      <c r="E62" s="35" t="e">
        <f>#REF!</f>
        <v>#REF!</v>
      </c>
      <c r="F62" s="35">
        <f t="shared" si="0"/>
        <v>170.95</v>
      </c>
      <c r="G62" s="13" t="e">
        <f t="shared" si="1"/>
        <v>#REF!</v>
      </c>
      <c r="M62" s="14">
        <f>ROUND(N62/1.68,2)</f>
        <v>137.86000000000001</v>
      </c>
      <c r="N62" s="5">
        <v>231.6</v>
      </c>
      <c r="O62" s="37" t="s">
        <v>126</v>
      </c>
    </row>
    <row r="63" spans="1:16" ht="52.8">
      <c r="A63" s="19"/>
      <c r="B63" s="56" t="s">
        <v>242</v>
      </c>
      <c r="C63" s="39" t="s">
        <v>68</v>
      </c>
      <c r="D63" s="17" t="s">
        <v>11</v>
      </c>
      <c r="E63" s="35" t="e">
        <f>#REF!</f>
        <v>#REF!</v>
      </c>
      <c r="F63" s="35">
        <f t="shared" si="0"/>
        <v>324.35000000000002</v>
      </c>
      <c r="G63" s="13" t="e">
        <f t="shared" si="1"/>
        <v>#REF!</v>
      </c>
      <c r="M63" s="14">
        <f>ROUND(N63/1.68,2)</f>
        <v>261.57</v>
      </c>
      <c r="N63" s="5">
        <v>439.44</v>
      </c>
      <c r="O63" s="37" t="s">
        <v>126</v>
      </c>
    </row>
    <row r="64" spans="1:16" ht="40.799999999999997">
      <c r="A64" s="41"/>
      <c r="B64" s="56" t="s">
        <v>243</v>
      </c>
      <c r="C64" s="39" t="s">
        <v>70</v>
      </c>
      <c r="D64" s="17" t="s">
        <v>11</v>
      </c>
      <c r="E64" s="35" t="e">
        <f>#REF!</f>
        <v>#REF!</v>
      </c>
      <c r="F64" s="35">
        <f t="shared" si="0"/>
        <v>341.71</v>
      </c>
      <c r="G64" s="13" t="e">
        <f t="shared" si="1"/>
        <v>#REF!</v>
      </c>
      <c r="M64" s="14">
        <f>ROUND(N64/2.25,2)</f>
        <v>275.57</v>
      </c>
      <c r="N64" s="5">
        <v>620.03</v>
      </c>
      <c r="O64" s="37" t="s">
        <v>127</v>
      </c>
    </row>
    <row r="65" spans="1:15" ht="40.799999999999997">
      <c r="A65" s="41"/>
      <c r="B65" s="56" t="s">
        <v>244</v>
      </c>
      <c r="C65" s="39" t="s">
        <v>72</v>
      </c>
      <c r="D65" s="17" t="s">
        <v>11</v>
      </c>
      <c r="E65" s="35" t="e">
        <f>#REF!</f>
        <v>#REF!</v>
      </c>
      <c r="F65" s="35">
        <f t="shared" si="0"/>
        <v>448.61</v>
      </c>
      <c r="G65" s="13" t="e">
        <f t="shared" si="1"/>
        <v>#REF!</v>
      </c>
      <c r="M65" s="14">
        <v>361.78</v>
      </c>
      <c r="N65" s="5"/>
    </row>
    <row r="66" spans="1:15" ht="40.799999999999997">
      <c r="A66" s="41"/>
      <c r="B66" s="56" t="s">
        <v>245</v>
      </c>
      <c r="C66" s="39" t="s">
        <v>73</v>
      </c>
      <c r="D66" s="17" t="s">
        <v>11</v>
      </c>
      <c r="E66" s="35" t="e">
        <f>#REF!</f>
        <v>#REF!</v>
      </c>
      <c r="F66" s="35">
        <f t="shared" si="0"/>
        <v>678.08</v>
      </c>
      <c r="G66" s="13" t="e">
        <f t="shared" si="1"/>
        <v>#REF!</v>
      </c>
      <c r="M66" s="14">
        <v>546.84</v>
      </c>
      <c r="N66" s="5"/>
    </row>
    <row r="67" spans="1:15" ht="40.799999999999997">
      <c r="A67" s="41"/>
      <c r="B67" s="56" t="s">
        <v>246</v>
      </c>
      <c r="C67" s="39" t="s">
        <v>74</v>
      </c>
      <c r="D67" s="17" t="s">
        <v>31</v>
      </c>
      <c r="E67" s="35" t="e">
        <f>#REF!</f>
        <v>#REF!</v>
      </c>
      <c r="F67" s="35">
        <f t="shared" si="0"/>
        <v>56.61</v>
      </c>
      <c r="G67" s="13" t="e">
        <f t="shared" si="1"/>
        <v>#REF!</v>
      </c>
      <c r="M67" s="14">
        <v>45.65</v>
      </c>
      <c r="N67" s="5"/>
    </row>
    <row r="68" spans="1:15" ht="40.799999999999997">
      <c r="A68" s="41"/>
      <c r="B68" s="56" t="s">
        <v>247</v>
      </c>
      <c r="C68" s="39" t="s">
        <v>75</v>
      </c>
      <c r="D68" s="17" t="s">
        <v>31</v>
      </c>
      <c r="E68" s="35" t="e">
        <f>#REF!</f>
        <v>#REF!</v>
      </c>
      <c r="F68" s="35">
        <f t="shared" si="0"/>
        <v>48.74</v>
      </c>
      <c r="G68" s="13" t="e">
        <f t="shared" si="1"/>
        <v>#REF!</v>
      </c>
      <c r="M68" s="14">
        <v>39.31</v>
      </c>
      <c r="N68" s="5"/>
    </row>
    <row r="69" spans="1:15" ht="30.6">
      <c r="A69" s="19"/>
      <c r="B69" s="56" t="s">
        <v>248</v>
      </c>
      <c r="C69" s="39" t="s">
        <v>71</v>
      </c>
      <c r="D69" s="17" t="s">
        <v>11</v>
      </c>
      <c r="E69" s="35" t="e">
        <f>#REF!</f>
        <v>#REF!</v>
      </c>
      <c r="F69" s="35">
        <f t="shared" si="0"/>
        <v>296.17</v>
      </c>
      <c r="G69" s="13" t="e">
        <f t="shared" si="1"/>
        <v>#REF!</v>
      </c>
      <c r="M69" s="14">
        <v>238.85</v>
      </c>
      <c r="N69" s="5"/>
    </row>
    <row r="70" spans="1:15" ht="24.75" customHeight="1">
      <c r="A70" s="41"/>
      <c r="B70" s="56" t="s">
        <v>249</v>
      </c>
      <c r="C70" s="39" t="s">
        <v>78</v>
      </c>
      <c r="D70" s="17" t="s">
        <v>11</v>
      </c>
      <c r="E70" s="35" t="e">
        <f>#REF!</f>
        <v>#REF!</v>
      </c>
      <c r="F70" s="35">
        <f t="shared" si="0"/>
        <v>263.81</v>
      </c>
      <c r="G70" s="13" t="e">
        <f t="shared" si="1"/>
        <v>#REF!</v>
      </c>
      <c r="M70" s="14">
        <v>212.75</v>
      </c>
      <c r="N70" s="5"/>
    </row>
    <row r="71" spans="1:15" ht="40.799999999999997">
      <c r="A71" s="41"/>
      <c r="B71" s="56" t="s">
        <v>242</v>
      </c>
      <c r="C71" s="39" t="s">
        <v>187</v>
      </c>
      <c r="D71" s="36" t="s">
        <v>11</v>
      </c>
      <c r="E71" s="35" t="e">
        <f>#REF!</f>
        <v>#REF!</v>
      </c>
      <c r="F71" s="35">
        <f t="shared" si="0"/>
        <v>97.3</v>
      </c>
      <c r="G71" s="13" t="e">
        <f t="shared" si="1"/>
        <v>#REF!</v>
      </c>
      <c r="M71" s="14">
        <f>ROUND(N71/1.68*0.3,2)</f>
        <v>78.47</v>
      </c>
      <c r="N71" s="5">
        <v>439.44</v>
      </c>
      <c r="O71" s="37" t="s">
        <v>126</v>
      </c>
    </row>
    <row r="72" spans="1:15" ht="40.799999999999997">
      <c r="A72" s="41"/>
      <c r="B72" s="56" t="s">
        <v>250</v>
      </c>
      <c r="C72" s="39" t="s">
        <v>77</v>
      </c>
      <c r="D72" s="17" t="s">
        <v>11</v>
      </c>
      <c r="E72" s="35" t="e">
        <f>#REF!</f>
        <v>#REF!</v>
      </c>
      <c r="F72" s="35">
        <f t="shared" si="0"/>
        <v>269.02</v>
      </c>
      <c r="G72" s="13" t="e">
        <f t="shared" si="1"/>
        <v>#REF!</v>
      </c>
      <c r="M72" s="14">
        <v>216.95</v>
      </c>
      <c r="N72" s="5"/>
    </row>
    <row r="73" spans="1:15" ht="40.799999999999997">
      <c r="A73" s="41"/>
      <c r="B73" s="56" t="s">
        <v>251</v>
      </c>
      <c r="C73" s="39" t="s">
        <v>76</v>
      </c>
      <c r="D73" s="17" t="s">
        <v>11</v>
      </c>
      <c r="E73" s="35" t="e">
        <f>#REF!</f>
        <v>#REF!</v>
      </c>
      <c r="F73" s="35">
        <f t="shared" si="0"/>
        <v>217.99</v>
      </c>
      <c r="G73" s="13" t="e">
        <f t="shared" si="1"/>
        <v>#REF!</v>
      </c>
      <c r="M73" s="14">
        <v>175.8</v>
      </c>
      <c r="N73" s="5"/>
    </row>
    <row r="74" spans="1:15" ht="40.799999999999997">
      <c r="A74" s="41"/>
      <c r="B74" s="56" t="s">
        <v>252</v>
      </c>
      <c r="C74" s="39" t="s">
        <v>79</v>
      </c>
      <c r="D74" s="17" t="s">
        <v>11</v>
      </c>
      <c r="E74" s="35" t="e">
        <f>#REF!</f>
        <v>#REF!</v>
      </c>
      <c r="F74" s="35">
        <f t="shared" ref="F74:F137" si="2">ROUND(M74*1.24,2)</f>
        <v>301.62</v>
      </c>
      <c r="G74" s="13" t="e">
        <f t="shared" si="1"/>
        <v>#REF!</v>
      </c>
      <c r="M74" s="14">
        <v>243.24</v>
      </c>
      <c r="N74" s="5"/>
    </row>
    <row r="75" spans="1:15" ht="40.799999999999997">
      <c r="A75" s="19"/>
      <c r="B75" s="56" t="s">
        <v>253</v>
      </c>
      <c r="C75" s="39" t="s">
        <v>80</v>
      </c>
      <c r="D75" s="17" t="s">
        <v>11</v>
      </c>
      <c r="E75" s="35" t="e">
        <f>#REF!</f>
        <v>#REF!</v>
      </c>
      <c r="F75" s="35">
        <f t="shared" si="2"/>
        <v>53.06</v>
      </c>
      <c r="G75" s="13" t="e">
        <f t="shared" si="1"/>
        <v>#REF!</v>
      </c>
      <c r="M75" s="14">
        <v>42.79</v>
      </c>
      <c r="N75" s="5"/>
    </row>
    <row r="76" spans="1:15" ht="40.799999999999997">
      <c r="A76" s="19"/>
      <c r="B76" s="56" t="s">
        <v>254</v>
      </c>
      <c r="C76" s="39" t="s">
        <v>81</v>
      </c>
      <c r="D76" s="17" t="s">
        <v>11</v>
      </c>
      <c r="E76" s="35" t="e">
        <f>#REF!</f>
        <v>#REF!</v>
      </c>
      <c r="F76" s="35">
        <f t="shared" si="2"/>
        <v>66.849999999999994</v>
      </c>
      <c r="G76" s="13" t="e">
        <f t="shared" si="1"/>
        <v>#REF!</v>
      </c>
      <c r="M76" s="14">
        <v>53.91</v>
      </c>
      <c r="N76" s="5"/>
    </row>
    <row r="77" spans="1:15">
      <c r="A77" s="10" t="s">
        <v>22</v>
      </c>
      <c r="B77" s="58"/>
      <c r="C77" s="11" t="s">
        <v>23</v>
      </c>
      <c r="D77" s="12"/>
      <c r="E77" s="13"/>
      <c r="F77" s="35">
        <f t="shared" si="2"/>
        <v>0</v>
      </c>
      <c r="G77" s="31" t="e">
        <f>SUM(G78:G83)</f>
        <v>#REF!</v>
      </c>
      <c r="M77" s="14"/>
      <c r="N77" s="5"/>
    </row>
    <row r="78" spans="1:15" ht="40.799999999999997">
      <c r="A78" s="41"/>
      <c r="B78" s="56" t="s">
        <v>255</v>
      </c>
      <c r="C78" s="39" t="s">
        <v>82</v>
      </c>
      <c r="D78" s="17" t="s">
        <v>11</v>
      </c>
      <c r="E78" s="35" t="e">
        <f>#REF!</f>
        <v>#REF!</v>
      </c>
      <c r="F78" s="35">
        <f t="shared" si="2"/>
        <v>4.32</v>
      </c>
      <c r="G78" s="13" t="e">
        <f t="shared" ref="G78:G143" si="3">ROUND(F78*E78,2)</f>
        <v>#REF!</v>
      </c>
      <c r="M78" s="14">
        <v>3.48</v>
      </c>
      <c r="N78" s="5"/>
    </row>
    <row r="79" spans="1:15" ht="52.8">
      <c r="A79" s="41"/>
      <c r="B79" s="56" t="s">
        <v>256</v>
      </c>
      <c r="C79" s="39" t="s">
        <v>142</v>
      </c>
      <c r="D79" s="17" t="s">
        <v>11</v>
      </c>
      <c r="E79" s="35" t="e">
        <f>#REF!</f>
        <v>#REF!</v>
      </c>
      <c r="F79" s="35">
        <f t="shared" si="2"/>
        <v>19.440000000000001</v>
      </c>
      <c r="G79" s="13" t="e">
        <f t="shared" si="3"/>
        <v>#REF!</v>
      </c>
      <c r="M79" s="14">
        <v>15.68</v>
      </c>
      <c r="N79" s="5"/>
    </row>
    <row r="80" spans="1:15" ht="39.6">
      <c r="A80" s="41"/>
      <c r="B80" s="56" t="s">
        <v>257</v>
      </c>
      <c r="C80" s="39" t="s">
        <v>143</v>
      </c>
      <c r="D80" s="17" t="s">
        <v>11</v>
      </c>
      <c r="E80" s="35" t="e">
        <f>#REF!</f>
        <v>#REF!</v>
      </c>
      <c r="F80" s="35">
        <f t="shared" si="2"/>
        <v>18.809999999999999</v>
      </c>
      <c r="G80" s="13" t="e">
        <f t="shared" si="3"/>
        <v>#REF!</v>
      </c>
      <c r="M80" s="14">
        <v>15.17</v>
      </c>
      <c r="N80" s="5"/>
    </row>
    <row r="81" spans="1:14" ht="40.799999999999997">
      <c r="A81" s="41"/>
      <c r="B81" s="56" t="s">
        <v>258</v>
      </c>
      <c r="C81" s="39" t="s">
        <v>83</v>
      </c>
      <c r="D81" s="17" t="s">
        <v>11</v>
      </c>
      <c r="E81" s="35" t="e">
        <f>#REF!</f>
        <v>#REF!</v>
      </c>
      <c r="F81" s="35">
        <f t="shared" si="2"/>
        <v>24.53</v>
      </c>
      <c r="G81" s="13" t="e">
        <f t="shared" si="3"/>
        <v>#REF!</v>
      </c>
      <c r="M81" s="14">
        <v>19.78</v>
      </c>
      <c r="N81" s="52" t="s">
        <v>189</v>
      </c>
    </row>
    <row r="82" spans="1:14" ht="40.799999999999997">
      <c r="A82" s="41"/>
      <c r="B82" s="56" t="s">
        <v>259</v>
      </c>
      <c r="C82" s="39" t="s">
        <v>84</v>
      </c>
      <c r="D82" s="17" t="s">
        <v>11</v>
      </c>
      <c r="E82" s="35" t="e">
        <f>#REF!</f>
        <v>#REF!</v>
      </c>
      <c r="F82" s="35">
        <f t="shared" si="2"/>
        <v>30.37</v>
      </c>
      <c r="G82" s="13" t="e">
        <f t="shared" si="3"/>
        <v>#REF!</v>
      </c>
      <c r="M82" s="14">
        <v>24.49</v>
      </c>
      <c r="N82" s="5"/>
    </row>
    <row r="83" spans="1:14" ht="89.25" customHeight="1">
      <c r="A83" s="19"/>
      <c r="B83" s="56" t="s">
        <v>260</v>
      </c>
      <c r="C83" s="43" t="s">
        <v>194</v>
      </c>
      <c r="D83" s="17" t="s">
        <v>11</v>
      </c>
      <c r="E83" s="35" t="e">
        <f>#REF!</f>
        <v>#REF!</v>
      </c>
      <c r="F83" s="35">
        <f t="shared" si="2"/>
        <v>47.84</v>
      </c>
      <c r="G83" s="13" t="e">
        <f t="shared" si="3"/>
        <v>#REF!</v>
      </c>
      <c r="M83" s="48">
        <v>38.58</v>
      </c>
      <c r="N83" s="5"/>
    </row>
    <row r="84" spans="1:14">
      <c r="A84" s="10" t="s">
        <v>24</v>
      </c>
      <c r="B84" s="58"/>
      <c r="C84" s="11" t="s">
        <v>25</v>
      </c>
      <c r="D84" s="12"/>
      <c r="E84" s="13"/>
      <c r="F84" s="35">
        <f t="shared" si="2"/>
        <v>0</v>
      </c>
      <c r="G84" s="31" t="e">
        <f>SUM(G85:G89)</f>
        <v>#REF!</v>
      </c>
      <c r="M84" s="14"/>
      <c r="N84" s="5"/>
    </row>
    <row r="85" spans="1:14" ht="40.799999999999997">
      <c r="A85" s="41"/>
      <c r="B85" s="56" t="s">
        <v>220</v>
      </c>
      <c r="C85" s="39" t="s">
        <v>85</v>
      </c>
      <c r="D85" s="17" t="s">
        <v>11</v>
      </c>
      <c r="E85" s="35" t="e">
        <f>#REF!</f>
        <v>#REF!</v>
      </c>
      <c r="F85" s="35">
        <f t="shared" si="2"/>
        <v>24.73</v>
      </c>
      <c r="G85" s="13" t="e">
        <f t="shared" si="3"/>
        <v>#REF!</v>
      </c>
      <c r="M85" s="14">
        <f>ROUND(N85*0.05,2)</f>
        <v>19.940000000000001</v>
      </c>
      <c r="N85" s="5">
        <v>398.74</v>
      </c>
    </row>
    <row r="86" spans="1:14" ht="52.8">
      <c r="A86" s="41"/>
      <c r="B86" s="56" t="s">
        <v>261</v>
      </c>
      <c r="C86" s="39" t="s">
        <v>144</v>
      </c>
      <c r="D86" s="17" t="s">
        <v>11</v>
      </c>
      <c r="E86" s="35" t="e">
        <f>#REF!</f>
        <v>#REF!</v>
      </c>
      <c r="F86" s="35">
        <f t="shared" si="2"/>
        <v>17.41</v>
      </c>
      <c r="G86" s="13" t="e">
        <f t="shared" si="3"/>
        <v>#REF!</v>
      </c>
      <c r="M86" s="14">
        <v>14.04</v>
      </c>
      <c r="N86" s="5"/>
    </row>
    <row r="87" spans="1:14" ht="40.799999999999997">
      <c r="A87" s="41"/>
      <c r="B87" s="56" t="s">
        <v>262</v>
      </c>
      <c r="C87" s="39" t="s">
        <v>86</v>
      </c>
      <c r="D87" s="17" t="s">
        <v>11</v>
      </c>
      <c r="E87" s="35" t="e">
        <f>#REF!</f>
        <v>#REF!</v>
      </c>
      <c r="F87" s="35">
        <f t="shared" si="2"/>
        <v>22.82</v>
      </c>
      <c r="G87" s="13" t="e">
        <f t="shared" si="3"/>
        <v>#REF!</v>
      </c>
      <c r="M87" s="20">
        <v>18.399999999999999</v>
      </c>
      <c r="N87" s="46"/>
    </row>
    <row r="88" spans="1:14" ht="52.8">
      <c r="A88" s="41"/>
      <c r="B88" s="56" t="s">
        <v>365</v>
      </c>
      <c r="C88" s="39" t="s">
        <v>364</v>
      </c>
      <c r="D88" s="36" t="s">
        <v>19</v>
      </c>
      <c r="E88" s="35" t="e">
        <f>#REF!</f>
        <v>#REF!</v>
      </c>
      <c r="F88" s="35">
        <f t="shared" si="2"/>
        <v>10.210000000000001</v>
      </c>
      <c r="G88" s="13" t="e">
        <f t="shared" si="3"/>
        <v>#REF!</v>
      </c>
      <c r="M88" s="20">
        <v>8.23</v>
      </c>
      <c r="N88" s="5"/>
    </row>
    <row r="89" spans="1:14" ht="40.799999999999997">
      <c r="A89" s="19"/>
      <c r="B89" s="56" t="s">
        <v>263</v>
      </c>
      <c r="C89" s="39" t="s">
        <v>157</v>
      </c>
      <c r="D89" s="17" t="s">
        <v>11</v>
      </c>
      <c r="E89" s="35" t="e">
        <f>#REF!</f>
        <v>#REF!</v>
      </c>
      <c r="F89" s="35">
        <f t="shared" si="2"/>
        <v>54.36</v>
      </c>
      <c r="G89" s="13" t="e">
        <f t="shared" si="3"/>
        <v>#REF!</v>
      </c>
      <c r="M89" s="20">
        <v>43.84</v>
      </c>
      <c r="N89" s="5"/>
    </row>
    <row r="90" spans="1:14">
      <c r="A90" s="10" t="s">
        <v>26</v>
      </c>
      <c r="B90" s="58"/>
      <c r="C90" s="11" t="s">
        <v>27</v>
      </c>
      <c r="D90" s="12"/>
      <c r="E90" s="13"/>
      <c r="F90" s="35">
        <f t="shared" si="2"/>
        <v>0</v>
      </c>
      <c r="G90" s="31" t="e">
        <f>SUM(G91:G100)</f>
        <v>#REF!</v>
      </c>
      <c r="M90" s="14"/>
      <c r="N90" s="5"/>
    </row>
    <row r="91" spans="1:14" ht="30.6">
      <c r="A91" s="19"/>
      <c r="B91" s="56" t="s">
        <v>264</v>
      </c>
      <c r="C91" s="39" t="s">
        <v>92</v>
      </c>
      <c r="D91" s="17" t="s">
        <v>11</v>
      </c>
      <c r="E91" s="35" t="e">
        <f>#REF!</f>
        <v>#REF!</v>
      </c>
      <c r="F91" s="35">
        <f t="shared" si="2"/>
        <v>9.25</v>
      </c>
      <c r="G91" s="13" t="e">
        <f t="shared" si="3"/>
        <v>#REF!</v>
      </c>
      <c r="M91" s="48">
        <v>7.46</v>
      </c>
      <c r="N91" s="5"/>
    </row>
    <row r="92" spans="1:14" ht="40.799999999999997">
      <c r="A92" s="41"/>
      <c r="B92" s="56" t="s">
        <v>265</v>
      </c>
      <c r="C92" s="39" t="s">
        <v>91</v>
      </c>
      <c r="D92" s="17" t="s">
        <v>11</v>
      </c>
      <c r="E92" s="35" t="e">
        <f>#REF!</f>
        <v>#REF!</v>
      </c>
      <c r="F92" s="35">
        <f t="shared" si="2"/>
        <v>4.4800000000000004</v>
      </c>
      <c r="G92" s="13" t="e">
        <f t="shared" si="3"/>
        <v>#REF!</v>
      </c>
      <c r="M92" s="14">
        <v>3.61</v>
      </c>
      <c r="N92" s="5"/>
    </row>
    <row r="93" spans="1:14" ht="40.799999999999997">
      <c r="A93" s="41"/>
      <c r="B93" s="56" t="s">
        <v>266</v>
      </c>
      <c r="C93" s="16" t="s">
        <v>89</v>
      </c>
      <c r="D93" s="17" t="s">
        <v>11</v>
      </c>
      <c r="E93" s="35" t="e">
        <f>#REF!</f>
        <v>#REF!</v>
      </c>
      <c r="F93" s="35">
        <f t="shared" si="2"/>
        <v>6.81</v>
      </c>
      <c r="G93" s="13" t="e">
        <f t="shared" si="3"/>
        <v>#REF!</v>
      </c>
      <c r="M93" s="14">
        <v>5.49</v>
      </c>
      <c r="N93" s="5"/>
    </row>
    <row r="94" spans="1:14" ht="40.799999999999997">
      <c r="A94" s="41"/>
      <c r="B94" s="56" t="s">
        <v>267</v>
      </c>
      <c r="C94" s="39" t="s">
        <v>87</v>
      </c>
      <c r="D94" s="17" t="s">
        <v>11</v>
      </c>
      <c r="E94" s="35" t="e">
        <f>#REF!</f>
        <v>#REF!</v>
      </c>
      <c r="F94" s="35">
        <f t="shared" si="2"/>
        <v>7.73</v>
      </c>
      <c r="G94" s="13" t="e">
        <f t="shared" si="3"/>
        <v>#REF!</v>
      </c>
      <c r="M94" s="14">
        <v>6.23</v>
      </c>
      <c r="N94" s="5"/>
    </row>
    <row r="95" spans="1:14" ht="40.799999999999997">
      <c r="A95" s="41"/>
      <c r="B95" s="56" t="s">
        <v>268</v>
      </c>
      <c r="C95" s="39" t="s">
        <v>90</v>
      </c>
      <c r="D95" s="17" t="s">
        <v>11</v>
      </c>
      <c r="E95" s="35" t="e">
        <f>#REF!</f>
        <v>#REF!</v>
      </c>
      <c r="F95" s="35">
        <f t="shared" si="2"/>
        <v>8.59</v>
      </c>
      <c r="G95" s="13" t="e">
        <f t="shared" si="3"/>
        <v>#REF!</v>
      </c>
      <c r="M95" s="14">
        <v>6.93</v>
      </c>
      <c r="N95" s="5"/>
    </row>
    <row r="96" spans="1:14" ht="40.799999999999997">
      <c r="A96" s="41"/>
      <c r="B96" s="56" t="s">
        <v>269</v>
      </c>
      <c r="C96" s="39" t="s">
        <v>88</v>
      </c>
      <c r="D96" s="17" t="s">
        <v>11</v>
      </c>
      <c r="E96" s="35" t="e">
        <f>#REF!</f>
        <v>#REF!</v>
      </c>
      <c r="F96" s="35">
        <f t="shared" si="2"/>
        <v>8.41</v>
      </c>
      <c r="G96" s="13" t="e">
        <f t="shared" si="3"/>
        <v>#REF!</v>
      </c>
      <c r="M96" s="14">
        <v>6.78</v>
      </c>
      <c r="N96" s="5"/>
    </row>
    <row r="97" spans="1:14" ht="40.799999999999997">
      <c r="A97" s="41"/>
      <c r="B97" s="56" t="s">
        <v>270</v>
      </c>
      <c r="C97" s="39" t="s">
        <v>145</v>
      </c>
      <c r="D97" s="17" t="s">
        <v>11</v>
      </c>
      <c r="E97" s="35" t="e">
        <f>#REF!</f>
        <v>#REF!</v>
      </c>
      <c r="F97" s="35">
        <f t="shared" si="2"/>
        <v>13.79</v>
      </c>
      <c r="G97" s="13" t="e">
        <f t="shared" si="3"/>
        <v>#REF!</v>
      </c>
      <c r="M97" s="14">
        <v>11.12</v>
      </c>
      <c r="N97" s="5"/>
    </row>
    <row r="98" spans="1:14" ht="40.799999999999997">
      <c r="A98" s="41"/>
      <c r="B98" s="56" t="s">
        <v>271</v>
      </c>
      <c r="C98" s="39" t="s">
        <v>120</v>
      </c>
      <c r="D98" s="17" t="s">
        <v>11</v>
      </c>
      <c r="E98" s="35" t="e">
        <f>#REF!</f>
        <v>#REF!</v>
      </c>
      <c r="F98" s="35">
        <f t="shared" si="2"/>
        <v>11.09</v>
      </c>
      <c r="G98" s="13" t="e">
        <f t="shared" si="3"/>
        <v>#REF!</v>
      </c>
      <c r="M98" s="14">
        <v>8.94</v>
      </c>
      <c r="N98" s="5"/>
    </row>
    <row r="99" spans="1:14" ht="24.75" customHeight="1">
      <c r="A99" s="41"/>
      <c r="B99" s="56" t="s">
        <v>272</v>
      </c>
      <c r="C99" s="39" t="s">
        <v>121</v>
      </c>
      <c r="D99" s="17" t="s">
        <v>11</v>
      </c>
      <c r="E99" s="35" t="e">
        <f>#REF!</f>
        <v>#REF!</v>
      </c>
      <c r="F99" s="35">
        <f t="shared" si="2"/>
        <v>15.55</v>
      </c>
      <c r="G99" s="13" t="e">
        <f t="shared" si="3"/>
        <v>#REF!</v>
      </c>
      <c r="M99" s="14">
        <v>12.54</v>
      </c>
      <c r="N99" s="5"/>
    </row>
    <row r="100" spans="1:14" ht="40.799999999999997">
      <c r="A100" s="19"/>
      <c r="B100" s="56" t="s">
        <v>362</v>
      </c>
      <c r="C100" s="39" t="s">
        <v>363</v>
      </c>
      <c r="D100" s="17" t="s">
        <v>11</v>
      </c>
      <c r="E100" s="35" t="e">
        <f>#REF!</f>
        <v>#REF!</v>
      </c>
      <c r="F100" s="35">
        <f t="shared" si="2"/>
        <v>13.93</v>
      </c>
      <c r="G100" s="13" t="e">
        <f t="shared" si="3"/>
        <v>#REF!</v>
      </c>
      <c r="M100" s="14">
        <v>11.23</v>
      </c>
      <c r="N100" s="5"/>
    </row>
    <row r="101" spans="1:14">
      <c r="A101" s="10" t="s">
        <v>28</v>
      </c>
      <c r="B101" s="58"/>
      <c r="C101" s="11" t="s">
        <v>29</v>
      </c>
      <c r="D101" s="12"/>
      <c r="E101" s="13"/>
      <c r="F101" s="35">
        <f t="shared" si="2"/>
        <v>0</v>
      </c>
      <c r="G101" s="31" t="e">
        <f>SUM(G102:L138)</f>
        <v>#REF!</v>
      </c>
      <c r="M101" s="14"/>
      <c r="N101" s="5"/>
    </row>
    <row r="102" spans="1:14" ht="51.75" customHeight="1">
      <c r="A102" s="41"/>
      <c r="B102" s="56" t="s">
        <v>273</v>
      </c>
      <c r="C102" s="47" t="s">
        <v>128</v>
      </c>
      <c r="D102" s="17" t="s">
        <v>30</v>
      </c>
      <c r="E102" s="35" t="e">
        <f>#REF!</f>
        <v>#REF!</v>
      </c>
      <c r="F102" s="35">
        <f t="shared" si="2"/>
        <v>79.14</v>
      </c>
      <c r="G102" s="13" t="e">
        <f t="shared" si="3"/>
        <v>#REF!</v>
      </c>
      <c r="M102" s="48">
        <v>63.82</v>
      </c>
      <c r="N102" s="5"/>
    </row>
    <row r="103" spans="1:14" ht="66">
      <c r="A103" s="41"/>
      <c r="B103" s="56" t="s">
        <v>274</v>
      </c>
      <c r="C103" s="39" t="s">
        <v>132</v>
      </c>
      <c r="D103" s="36" t="s">
        <v>30</v>
      </c>
      <c r="E103" s="35" t="e">
        <f>#REF!</f>
        <v>#REF!</v>
      </c>
      <c r="F103" s="35">
        <f t="shared" si="2"/>
        <v>201.09</v>
      </c>
      <c r="G103" s="13" t="e">
        <f t="shared" si="3"/>
        <v>#REF!</v>
      </c>
      <c r="M103" s="48">
        <v>162.16999999999999</v>
      </c>
      <c r="N103" s="5"/>
    </row>
    <row r="104" spans="1:14" ht="64.5" customHeight="1">
      <c r="A104" s="41"/>
      <c r="B104" s="56" t="s">
        <v>275</v>
      </c>
      <c r="C104" s="43" t="s">
        <v>129</v>
      </c>
      <c r="D104" s="17" t="s">
        <v>30</v>
      </c>
      <c r="E104" s="35" t="e">
        <f>#REF!</f>
        <v>#REF!</v>
      </c>
      <c r="F104" s="35">
        <f t="shared" si="2"/>
        <v>67.290000000000006</v>
      </c>
      <c r="G104" s="13" t="e">
        <f t="shared" si="3"/>
        <v>#REF!</v>
      </c>
      <c r="M104" s="48">
        <v>54.27</v>
      </c>
      <c r="N104" s="5"/>
    </row>
    <row r="105" spans="1:14" ht="66">
      <c r="A105" s="41"/>
      <c r="B105" s="56" t="s">
        <v>276</v>
      </c>
      <c r="C105" s="39" t="s">
        <v>130</v>
      </c>
      <c r="D105" s="36" t="s">
        <v>30</v>
      </c>
      <c r="E105" s="35" t="e">
        <f>#REF!</f>
        <v>#REF!</v>
      </c>
      <c r="F105" s="35">
        <f t="shared" si="2"/>
        <v>101.98</v>
      </c>
      <c r="G105" s="13" t="e">
        <f t="shared" si="3"/>
        <v>#REF!</v>
      </c>
      <c r="M105" s="48">
        <v>82.24</v>
      </c>
      <c r="N105" s="5"/>
    </row>
    <row r="106" spans="1:14" ht="66">
      <c r="A106" s="41"/>
      <c r="B106" s="56" t="s">
        <v>277</v>
      </c>
      <c r="C106" s="43" t="s">
        <v>131</v>
      </c>
      <c r="D106" s="36" t="s">
        <v>30</v>
      </c>
      <c r="E106" s="35" t="e">
        <f>#REF!</f>
        <v>#REF!</v>
      </c>
      <c r="F106" s="35">
        <f t="shared" si="2"/>
        <v>127.67</v>
      </c>
      <c r="G106" s="13" t="e">
        <f t="shared" si="3"/>
        <v>#REF!</v>
      </c>
      <c r="M106" s="48">
        <v>102.96</v>
      </c>
      <c r="N106" s="5"/>
    </row>
    <row r="107" spans="1:14" ht="79.2">
      <c r="A107" s="41"/>
      <c r="B107" s="56" t="s">
        <v>278</v>
      </c>
      <c r="C107" s="39" t="s">
        <v>166</v>
      </c>
      <c r="D107" s="36" t="s">
        <v>30</v>
      </c>
      <c r="E107" s="35" t="e">
        <f>#REF!</f>
        <v>#REF!</v>
      </c>
      <c r="F107" s="35">
        <f t="shared" si="2"/>
        <v>122.83</v>
      </c>
      <c r="G107" s="13" t="e">
        <f t="shared" si="3"/>
        <v>#REF!</v>
      </c>
      <c r="M107" s="48">
        <v>99.06</v>
      </c>
      <c r="N107" s="5"/>
    </row>
    <row r="108" spans="1:14" ht="79.2">
      <c r="A108" s="41"/>
      <c r="B108" s="56" t="s">
        <v>279</v>
      </c>
      <c r="C108" s="39" t="s">
        <v>146</v>
      </c>
      <c r="D108" s="17" t="s">
        <v>30</v>
      </c>
      <c r="E108" s="35" t="e">
        <f>#REF!</f>
        <v>#REF!</v>
      </c>
      <c r="F108" s="35">
        <f t="shared" si="2"/>
        <v>127.78</v>
      </c>
      <c r="G108" s="13" t="e">
        <f t="shared" si="3"/>
        <v>#REF!</v>
      </c>
      <c r="M108" s="48">
        <v>103.05</v>
      </c>
      <c r="N108" s="5"/>
    </row>
    <row r="109" spans="1:14" ht="79.2">
      <c r="A109" s="41"/>
      <c r="B109" s="56" t="s">
        <v>280</v>
      </c>
      <c r="C109" s="39" t="s">
        <v>133</v>
      </c>
      <c r="D109" s="17" t="s">
        <v>30</v>
      </c>
      <c r="E109" s="35" t="e">
        <f>#REF!</f>
        <v>#REF!</v>
      </c>
      <c r="F109" s="35">
        <f t="shared" si="2"/>
        <v>205.43</v>
      </c>
      <c r="G109" s="13" t="e">
        <f t="shared" si="3"/>
        <v>#REF!</v>
      </c>
      <c r="M109" s="48">
        <v>165.67</v>
      </c>
      <c r="N109" s="5"/>
    </row>
    <row r="110" spans="1:14" ht="105.6">
      <c r="A110" s="41"/>
      <c r="B110" s="56" t="s">
        <v>281</v>
      </c>
      <c r="C110" s="39" t="s">
        <v>134</v>
      </c>
      <c r="D110" s="17" t="s">
        <v>30</v>
      </c>
      <c r="E110" s="35" t="e">
        <f>#REF!</f>
        <v>#REF!</v>
      </c>
      <c r="F110" s="35">
        <f t="shared" si="2"/>
        <v>236.98</v>
      </c>
      <c r="G110" s="13" t="e">
        <f t="shared" si="3"/>
        <v>#REF!</v>
      </c>
      <c r="M110" s="48">
        <v>191.11</v>
      </c>
      <c r="N110" s="5"/>
    </row>
    <row r="111" spans="1:14" ht="64.5" customHeight="1">
      <c r="A111" s="19"/>
      <c r="B111" s="56" t="s">
        <v>282</v>
      </c>
      <c r="C111" s="39" t="s">
        <v>135</v>
      </c>
      <c r="D111" s="17" t="s">
        <v>30</v>
      </c>
      <c r="E111" s="35" t="e">
        <f>#REF!</f>
        <v>#REF!</v>
      </c>
      <c r="F111" s="35">
        <f t="shared" si="2"/>
        <v>114.75</v>
      </c>
      <c r="G111" s="13" t="e">
        <f t="shared" si="3"/>
        <v>#REF!</v>
      </c>
      <c r="M111" s="14">
        <v>92.54</v>
      </c>
      <c r="N111" s="5"/>
    </row>
    <row r="112" spans="1:14">
      <c r="A112" s="19"/>
      <c r="B112" s="56"/>
      <c r="C112" s="16"/>
      <c r="D112" s="17"/>
      <c r="E112" s="35" t="e">
        <f>#REF!</f>
        <v>#REF!</v>
      </c>
      <c r="F112" s="35">
        <f t="shared" si="2"/>
        <v>0</v>
      </c>
      <c r="G112" s="13" t="e">
        <f t="shared" si="3"/>
        <v>#REF!</v>
      </c>
      <c r="M112" s="14"/>
      <c r="N112" s="5"/>
    </row>
    <row r="113" spans="1:15" ht="40.799999999999997">
      <c r="A113" s="19"/>
      <c r="B113" s="56" t="s">
        <v>285</v>
      </c>
      <c r="C113" s="39" t="s">
        <v>93</v>
      </c>
      <c r="D113" s="17" t="s">
        <v>31</v>
      </c>
      <c r="E113" s="35" t="e">
        <f>#REF!</f>
        <v>#REF!</v>
      </c>
      <c r="F113" s="35">
        <f t="shared" si="2"/>
        <v>68.31</v>
      </c>
      <c r="G113" s="13" t="e">
        <f t="shared" si="3"/>
        <v>#REF!</v>
      </c>
      <c r="M113" s="14">
        <v>55.09</v>
      </c>
      <c r="N113" s="5"/>
    </row>
    <row r="114" spans="1:15" ht="90" customHeight="1">
      <c r="A114" s="41"/>
      <c r="B114" s="56" t="s">
        <v>286</v>
      </c>
      <c r="C114" s="39" t="s">
        <v>94</v>
      </c>
      <c r="D114" s="17" t="s">
        <v>31</v>
      </c>
      <c r="E114" s="35" t="e">
        <f>#REF!</f>
        <v>#REF!</v>
      </c>
      <c r="F114" s="35">
        <f t="shared" si="2"/>
        <v>42.8</v>
      </c>
      <c r="G114" s="13" t="e">
        <f t="shared" si="3"/>
        <v>#REF!</v>
      </c>
      <c r="M114" s="14">
        <v>34.520000000000003</v>
      </c>
      <c r="N114" s="5"/>
    </row>
    <row r="115" spans="1:15" ht="79.2">
      <c r="A115" s="41"/>
      <c r="B115" s="56" t="s">
        <v>287</v>
      </c>
      <c r="C115" s="39" t="s">
        <v>136</v>
      </c>
      <c r="D115" s="17" t="s">
        <v>31</v>
      </c>
      <c r="E115" s="35" t="e">
        <f>#REF!</f>
        <v>#REF!</v>
      </c>
      <c r="F115" s="35">
        <f t="shared" si="2"/>
        <v>430.22</v>
      </c>
      <c r="G115" s="13" t="e">
        <f t="shared" si="3"/>
        <v>#REF!</v>
      </c>
      <c r="M115" s="14">
        <v>346.95</v>
      </c>
      <c r="N115" s="5"/>
    </row>
    <row r="116" spans="1:15" ht="79.2">
      <c r="A116" s="41"/>
      <c r="B116" s="56" t="s">
        <v>288</v>
      </c>
      <c r="C116" s="39" t="s">
        <v>137</v>
      </c>
      <c r="D116" s="17" t="s">
        <v>31</v>
      </c>
      <c r="E116" s="35" t="e">
        <f>#REF!</f>
        <v>#REF!</v>
      </c>
      <c r="F116" s="35">
        <f t="shared" si="2"/>
        <v>470.46</v>
      </c>
      <c r="G116" s="13" t="e">
        <f t="shared" si="3"/>
        <v>#REF!</v>
      </c>
      <c r="M116" s="14">
        <v>379.4</v>
      </c>
      <c r="N116" s="5"/>
    </row>
    <row r="117" spans="1:15" ht="52.8">
      <c r="A117" s="41"/>
      <c r="B117" s="56" t="s">
        <v>289</v>
      </c>
      <c r="C117" s="39" t="s">
        <v>95</v>
      </c>
      <c r="D117" s="17" t="s">
        <v>31</v>
      </c>
      <c r="E117" s="35" t="e">
        <f>#REF!</f>
        <v>#REF!</v>
      </c>
      <c r="F117" s="35">
        <f t="shared" si="2"/>
        <v>11.88</v>
      </c>
      <c r="G117" s="13" t="e">
        <f t="shared" si="3"/>
        <v>#REF!</v>
      </c>
      <c r="M117" s="14">
        <v>9.58</v>
      </c>
      <c r="N117" s="5"/>
    </row>
    <row r="118" spans="1:15" ht="52.5" customHeight="1">
      <c r="A118" s="41"/>
      <c r="B118" s="56" t="s">
        <v>290</v>
      </c>
      <c r="C118" s="39" t="s">
        <v>96</v>
      </c>
      <c r="D118" s="17" t="s">
        <v>32</v>
      </c>
      <c r="E118" s="35" t="e">
        <f>#REF!</f>
        <v>#REF!</v>
      </c>
      <c r="F118" s="35">
        <f t="shared" si="2"/>
        <v>68.180000000000007</v>
      </c>
      <c r="G118" s="13" t="e">
        <f t="shared" si="3"/>
        <v>#REF!</v>
      </c>
      <c r="M118" s="14">
        <v>54.98</v>
      </c>
      <c r="N118" s="5"/>
    </row>
    <row r="119" spans="1:15" ht="52.5" customHeight="1">
      <c r="A119" s="41"/>
      <c r="B119" s="56" t="s">
        <v>291</v>
      </c>
      <c r="C119" s="39" t="s">
        <v>97</v>
      </c>
      <c r="D119" s="17" t="s">
        <v>32</v>
      </c>
      <c r="E119" s="35" t="e">
        <f>#REF!</f>
        <v>#REF!</v>
      </c>
      <c r="F119" s="35">
        <f t="shared" si="2"/>
        <v>78.89</v>
      </c>
      <c r="G119" s="13" t="e">
        <f t="shared" si="3"/>
        <v>#REF!</v>
      </c>
      <c r="M119" s="14">
        <v>63.62</v>
      </c>
      <c r="N119" s="5"/>
    </row>
    <row r="120" spans="1:15" ht="51" customHeight="1">
      <c r="A120" s="41"/>
      <c r="B120" s="56" t="s">
        <v>292</v>
      </c>
      <c r="C120" s="39" t="s">
        <v>98</v>
      </c>
      <c r="D120" s="17" t="s">
        <v>32</v>
      </c>
      <c r="E120" s="35" t="e">
        <f>#REF!</f>
        <v>#REF!</v>
      </c>
      <c r="F120" s="35">
        <f t="shared" si="2"/>
        <v>112.1</v>
      </c>
      <c r="G120" s="13" t="e">
        <f t="shared" si="3"/>
        <v>#REF!</v>
      </c>
      <c r="M120" s="14">
        <v>90.4</v>
      </c>
      <c r="N120" s="5"/>
    </row>
    <row r="121" spans="1:15" ht="40.799999999999997">
      <c r="A121" s="41"/>
      <c r="B121" s="56" t="s">
        <v>293</v>
      </c>
      <c r="C121" s="39" t="s">
        <v>99</v>
      </c>
      <c r="D121" s="17" t="s">
        <v>32</v>
      </c>
      <c r="E121" s="35" t="e">
        <f>#REF!</f>
        <v>#REF!</v>
      </c>
      <c r="F121" s="35">
        <f t="shared" si="2"/>
        <v>25.54</v>
      </c>
      <c r="G121" s="13" t="e">
        <f t="shared" si="3"/>
        <v>#REF!</v>
      </c>
      <c r="M121" s="14">
        <v>20.6</v>
      </c>
      <c r="N121" s="5"/>
    </row>
    <row r="122" spans="1:15" ht="30.6">
      <c r="A122" s="19"/>
      <c r="B122" s="56" t="s">
        <v>294</v>
      </c>
      <c r="C122" s="39" t="s">
        <v>100</v>
      </c>
      <c r="D122" s="36" t="s">
        <v>31</v>
      </c>
      <c r="E122" s="35" t="e">
        <f>#REF!</f>
        <v>#REF!</v>
      </c>
      <c r="F122" s="35">
        <f t="shared" si="2"/>
        <v>998.26</v>
      </c>
      <c r="G122" s="13" t="e">
        <f t="shared" si="3"/>
        <v>#REF!</v>
      </c>
      <c r="M122" s="14">
        <v>805.05</v>
      </c>
      <c r="N122" s="5"/>
    </row>
    <row r="123" spans="1:15" ht="26.4">
      <c r="A123" s="41"/>
      <c r="B123" s="56" t="s">
        <v>348</v>
      </c>
      <c r="C123" s="39" t="s">
        <v>101</v>
      </c>
      <c r="D123" s="36" t="s">
        <v>31</v>
      </c>
      <c r="E123" s="35" t="e">
        <f>#REF!</f>
        <v>#REF!</v>
      </c>
      <c r="F123" s="35">
        <f t="shared" si="2"/>
        <v>1336.58</v>
      </c>
      <c r="G123" s="13" t="e">
        <f t="shared" si="3"/>
        <v>#REF!</v>
      </c>
      <c r="M123" s="48">
        <v>1077.8899999999999</v>
      </c>
      <c r="N123" s="5"/>
    </row>
    <row r="124" spans="1:15">
      <c r="A124" s="41"/>
      <c r="B124" s="56"/>
      <c r="C124" s="39"/>
      <c r="D124" s="36"/>
      <c r="E124" s="35" t="e">
        <f>#REF!</f>
        <v>#REF!</v>
      </c>
      <c r="F124" s="35">
        <f t="shared" si="2"/>
        <v>0</v>
      </c>
      <c r="G124" s="13" t="e">
        <f t="shared" si="3"/>
        <v>#REF!</v>
      </c>
      <c r="M124" s="14"/>
      <c r="N124" s="5"/>
    </row>
    <row r="125" spans="1:15" ht="40.799999999999997">
      <c r="A125" s="19"/>
      <c r="B125" s="59" t="s">
        <v>273</v>
      </c>
      <c r="C125" s="43" t="s">
        <v>138</v>
      </c>
      <c r="D125" s="17" t="s">
        <v>30</v>
      </c>
      <c r="E125" s="35" t="e">
        <f>#REF!</f>
        <v>#REF!</v>
      </c>
      <c r="F125" s="35">
        <f t="shared" si="2"/>
        <v>23.75</v>
      </c>
      <c r="G125" s="13" t="e">
        <f t="shared" si="3"/>
        <v>#REF!</v>
      </c>
      <c r="M125" s="14">
        <f t="shared" ref="M125:M126" si="4">ROUND(N125*0.3,2)</f>
        <v>19.149999999999999</v>
      </c>
      <c r="N125" s="5">
        <v>63.82</v>
      </c>
      <c r="O125" s="37"/>
    </row>
    <row r="126" spans="1:15" ht="40.799999999999997">
      <c r="A126" s="19"/>
      <c r="B126" s="59" t="s">
        <v>275</v>
      </c>
      <c r="C126" s="43" t="s">
        <v>139</v>
      </c>
      <c r="D126" s="17" t="s">
        <v>30</v>
      </c>
      <c r="E126" s="35" t="e">
        <f>#REF!</f>
        <v>#REF!</v>
      </c>
      <c r="F126" s="35">
        <f t="shared" si="2"/>
        <v>20.190000000000001</v>
      </c>
      <c r="G126" s="13" t="e">
        <f t="shared" si="3"/>
        <v>#REF!</v>
      </c>
      <c r="M126" s="14">
        <f t="shared" si="4"/>
        <v>16.28</v>
      </c>
      <c r="N126" s="5">
        <v>54.27</v>
      </c>
      <c r="O126" s="37"/>
    </row>
    <row r="127" spans="1:15" ht="40.799999999999997">
      <c r="A127" s="19"/>
      <c r="B127" s="59" t="s">
        <v>279</v>
      </c>
      <c r="C127" s="39" t="s">
        <v>140</v>
      </c>
      <c r="D127" s="17" t="s">
        <v>30</v>
      </c>
      <c r="E127" s="35" t="e">
        <f>#REF!</f>
        <v>#REF!</v>
      </c>
      <c r="F127" s="35">
        <f t="shared" si="2"/>
        <v>38.340000000000003</v>
      </c>
      <c r="G127" s="13" t="e">
        <f t="shared" si="3"/>
        <v>#REF!</v>
      </c>
      <c r="M127" s="14">
        <f>ROUND(N127*0.3,2)</f>
        <v>30.92</v>
      </c>
      <c r="N127" s="5">
        <v>103.05</v>
      </c>
      <c r="O127" s="37"/>
    </row>
    <row r="128" spans="1:15" ht="66">
      <c r="A128" s="19"/>
      <c r="B128" s="56" t="s">
        <v>283</v>
      </c>
      <c r="C128" s="39" t="s">
        <v>141</v>
      </c>
      <c r="D128" s="17" t="s">
        <v>30</v>
      </c>
      <c r="E128" s="35" t="e">
        <f>#REF!</f>
        <v>#REF!</v>
      </c>
      <c r="F128" s="35">
        <f t="shared" si="2"/>
        <v>177.7</v>
      </c>
      <c r="G128" s="13" t="e">
        <f t="shared" si="3"/>
        <v>#REF!</v>
      </c>
      <c r="M128" s="48">
        <v>143.31</v>
      </c>
      <c r="N128" s="5"/>
    </row>
    <row r="129" spans="1:15" ht="40.799999999999997">
      <c r="A129" s="19"/>
      <c r="B129" s="56" t="s">
        <v>295</v>
      </c>
      <c r="C129" s="39" t="s">
        <v>167</v>
      </c>
      <c r="D129" s="36" t="s">
        <v>19</v>
      </c>
      <c r="E129" s="35" t="e">
        <f>#REF!</f>
        <v>#REF!</v>
      </c>
      <c r="F129" s="35">
        <f t="shared" si="2"/>
        <v>8.36</v>
      </c>
      <c r="G129" s="13" t="e">
        <f t="shared" si="3"/>
        <v>#REF!</v>
      </c>
      <c r="M129" s="14">
        <v>6.74</v>
      </c>
      <c r="N129" s="5"/>
    </row>
    <row r="130" spans="1:15" ht="40.799999999999997">
      <c r="A130" s="19"/>
      <c r="B130" s="56" t="s">
        <v>296</v>
      </c>
      <c r="C130" s="43" t="s">
        <v>168</v>
      </c>
      <c r="D130" s="36" t="s">
        <v>19</v>
      </c>
      <c r="E130" s="35" t="e">
        <f>#REF!</f>
        <v>#REF!</v>
      </c>
      <c r="F130" s="35">
        <f t="shared" si="2"/>
        <v>9.75</v>
      </c>
      <c r="G130" s="13" t="e">
        <f t="shared" si="3"/>
        <v>#REF!</v>
      </c>
      <c r="M130" s="14">
        <v>7.86</v>
      </c>
      <c r="N130" s="5"/>
    </row>
    <row r="131" spans="1:15" ht="40.799999999999997">
      <c r="A131" s="19"/>
      <c r="B131" s="56" t="s">
        <v>297</v>
      </c>
      <c r="C131" s="43" t="s">
        <v>169</v>
      </c>
      <c r="D131" s="36" t="s">
        <v>19</v>
      </c>
      <c r="E131" s="35" t="e">
        <f>#REF!</f>
        <v>#REF!</v>
      </c>
      <c r="F131" s="35">
        <f t="shared" si="2"/>
        <v>2.96</v>
      </c>
      <c r="G131" s="13" t="e">
        <f t="shared" si="3"/>
        <v>#REF!</v>
      </c>
      <c r="M131" s="14">
        <v>2.39</v>
      </c>
      <c r="N131" s="5"/>
    </row>
    <row r="132" spans="1:15" ht="40.799999999999997">
      <c r="A132" s="19"/>
      <c r="B132" s="56" t="s">
        <v>298</v>
      </c>
      <c r="C132" s="39" t="s">
        <v>170</v>
      </c>
      <c r="D132" s="36" t="s">
        <v>19</v>
      </c>
      <c r="E132" s="35" t="e">
        <f>#REF!</f>
        <v>#REF!</v>
      </c>
      <c r="F132" s="35">
        <f t="shared" si="2"/>
        <v>10.58</v>
      </c>
      <c r="G132" s="13" t="e">
        <f t="shared" si="3"/>
        <v>#REF!</v>
      </c>
      <c r="M132" s="14">
        <v>8.5299999999999994</v>
      </c>
      <c r="N132" s="5"/>
    </row>
    <row r="133" spans="1:15" ht="40.799999999999997">
      <c r="A133" s="19"/>
      <c r="B133" s="56" t="s">
        <v>299</v>
      </c>
      <c r="C133" s="16" t="s">
        <v>171</v>
      </c>
      <c r="D133" s="36" t="s">
        <v>31</v>
      </c>
      <c r="E133" s="35" t="e">
        <f>#REF!</f>
        <v>#REF!</v>
      </c>
      <c r="F133" s="35">
        <f t="shared" si="2"/>
        <v>76.25</v>
      </c>
      <c r="G133" s="13" t="e">
        <f t="shared" si="3"/>
        <v>#REF!</v>
      </c>
      <c r="M133" s="14">
        <v>61.49</v>
      </c>
      <c r="N133" s="5"/>
    </row>
    <row r="134" spans="1:15" ht="40.799999999999997">
      <c r="A134" s="19"/>
      <c r="B134" s="56" t="s">
        <v>300</v>
      </c>
      <c r="C134" s="39" t="s">
        <v>172</v>
      </c>
      <c r="D134" s="36" t="s">
        <v>31</v>
      </c>
      <c r="E134" s="35" t="e">
        <f>#REF!</f>
        <v>#REF!</v>
      </c>
      <c r="F134" s="35">
        <f t="shared" si="2"/>
        <v>123.23</v>
      </c>
      <c r="G134" s="13" t="e">
        <f t="shared" si="3"/>
        <v>#REF!</v>
      </c>
      <c r="M134" s="14">
        <v>99.38</v>
      </c>
      <c r="N134" s="5"/>
    </row>
    <row r="135" spans="1:15" ht="40.799999999999997">
      <c r="A135" s="19"/>
      <c r="B135" s="56" t="s">
        <v>301</v>
      </c>
      <c r="C135" s="16" t="s">
        <v>173</v>
      </c>
      <c r="D135" s="36" t="s">
        <v>31</v>
      </c>
      <c r="E135" s="35" t="e">
        <f>#REF!</f>
        <v>#REF!</v>
      </c>
      <c r="F135" s="35">
        <f t="shared" si="2"/>
        <v>6.57</v>
      </c>
      <c r="G135" s="13" t="e">
        <f t="shared" si="3"/>
        <v>#REF!</v>
      </c>
      <c r="M135" s="14">
        <v>5.3</v>
      </c>
      <c r="N135" s="5"/>
    </row>
    <row r="136" spans="1:15" ht="52.8">
      <c r="A136" s="19"/>
      <c r="B136" s="56" t="s">
        <v>284</v>
      </c>
      <c r="C136" s="39" t="s">
        <v>174</v>
      </c>
      <c r="D136" s="36" t="s">
        <v>31</v>
      </c>
      <c r="E136" s="35" t="e">
        <f>#REF!</f>
        <v>#REF!</v>
      </c>
      <c r="F136" s="35">
        <f t="shared" si="2"/>
        <v>161.61000000000001</v>
      </c>
      <c r="G136" s="13" t="e">
        <f t="shared" si="3"/>
        <v>#REF!</v>
      </c>
      <c r="M136" s="48">
        <v>130.33000000000001</v>
      </c>
      <c r="N136" s="5"/>
    </row>
    <row r="137" spans="1:15">
      <c r="A137" s="19"/>
      <c r="B137" s="56"/>
      <c r="C137" s="16"/>
      <c r="D137" s="36"/>
      <c r="E137" s="35" t="e">
        <f>#REF!</f>
        <v>#REF!</v>
      </c>
      <c r="F137" s="35">
        <f t="shared" si="2"/>
        <v>0</v>
      </c>
      <c r="G137" s="13" t="e">
        <f t="shared" si="3"/>
        <v>#REF!</v>
      </c>
      <c r="M137" s="14"/>
      <c r="N137" s="5"/>
    </row>
    <row r="138" spans="1:15">
      <c r="A138" s="19"/>
      <c r="B138" s="56"/>
      <c r="C138" s="16"/>
      <c r="D138" s="36"/>
      <c r="E138" s="35" t="e">
        <f>#REF!</f>
        <v>#REF!</v>
      </c>
      <c r="F138" s="35">
        <f t="shared" ref="F138:F190" si="5">ROUND(M138*1.24,2)</f>
        <v>0</v>
      </c>
      <c r="G138" s="13" t="e">
        <f t="shared" si="3"/>
        <v>#REF!</v>
      </c>
      <c r="M138" s="14"/>
      <c r="N138" s="5"/>
    </row>
    <row r="139" spans="1:15">
      <c r="A139" s="10" t="s">
        <v>33</v>
      </c>
      <c r="B139" s="58"/>
      <c r="C139" s="21" t="s">
        <v>34</v>
      </c>
      <c r="D139" s="22"/>
      <c r="E139" s="23"/>
      <c r="F139" s="35">
        <f t="shared" si="5"/>
        <v>0</v>
      </c>
      <c r="G139" s="31" t="e">
        <f>SUM(G140:G181)</f>
        <v>#REF!</v>
      </c>
      <c r="M139" s="24"/>
      <c r="N139" s="5"/>
    </row>
    <row r="140" spans="1:15" ht="40.799999999999997">
      <c r="A140" s="15"/>
      <c r="B140" s="59" t="s">
        <v>302</v>
      </c>
      <c r="C140" s="39" t="s">
        <v>118</v>
      </c>
      <c r="D140" s="17" t="s">
        <v>30</v>
      </c>
      <c r="E140" s="35" t="e">
        <f>#REF!</f>
        <v>#REF!</v>
      </c>
      <c r="F140" s="35">
        <f t="shared" si="5"/>
        <v>18.440000000000001</v>
      </c>
      <c r="G140" s="13" t="e">
        <f t="shared" si="3"/>
        <v>#REF!</v>
      </c>
      <c r="M140" s="14">
        <f t="shared" ref="M140" si="6">ROUND(N140*0.3,2)</f>
        <v>14.87</v>
      </c>
      <c r="N140" s="5">
        <v>49.58</v>
      </c>
      <c r="O140" s="37"/>
    </row>
    <row r="141" spans="1:15" ht="52.8">
      <c r="A141" s="15"/>
      <c r="B141" s="56" t="s">
        <v>303</v>
      </c>
      <c r="C141" s="38" t="s">
        <v>147</v>
      </c>
      <c r="D141" s="17" t="s">
        <v>30</v>
      </c>
      <c r="E141" s="35" t="e">
        <f>#REF!</f>
        <v>#REF!</v>
      </c>
      <c r="F141" s="35">
        <f t="shared" si="5"/>
        <v>69.739999999999995</v>
      </c>
      <c r="G141" s="13" t="e">
        <f t="shared" si="3"/>
        <v>#REF!</v>
      </c>
      <c r="M141" s="48">
        <v>56.24</v>
      </c>
      <c r="N141" s="5"/>
      <c r="O141" s="37"/>
    </row>
    <row r="142" spans="1:15" ht="52.8">
      <c r="A142" s="41"/>
      <c r="B142" s="56" t="s">
        <v>304</v>
      </c>
      <c r="C142" s="38" t="s">
        <v>148</v>
      </c>
      <c r="D142" s="17" t="s">
        <v>30</v>
      </c>
      <c r="E142" s="35" t="e">
        <f>#REF!</f>
        <v>#REF!</v>
      </c>
      <c r="F142" s="35">
        <f t="shared" si="5"/>
        <v>65.14</v>
      </c>
      <c r="G142" s="13" t="e">
        <f t="shared" si="3"/>
        <v>#REF!</v>
      </c>
      <c r="M142" s="48">
        <v>52.53</v>
      </c>
      <c r="N142" s="5"/>
    </row>
    <row r="143" spans="1:15" ht="52.8">
      <c r="A143" s="15"/>
      <c r="B143" s="56" t="s">
        <v>302</v>
      </c>
      <c r="C143" s="38" t="s">
        <v>149</v>
      </c>
      <c r="D143" s="17" t="s">
        <v>30</v>
      </c>
      <c r="E143" s="35" t="e">
        <f>#REF!</f>
        <v>#REF!</v>
      </c>
      <c r="F143" s="35">
        <f t="shared" si="5"/>
        <v>61.48</v>
      </c>
      <c r="G143" s="13" t="e">
        <f t="shared" si="3"/>
        <v>#REF!</v>
      </c>
      <c r="M143" s="48">
        <v>49.58</v>
      </c>
      <c r="N143" s="5"/>
    </row>
    <row r="144" spans="1:15" ht="52.5" customHeight="1">
      <c r="A144" s="15"/>
      <c r="B144" s="56" t="s">
        <v>305</v>
      </c>
      <c r="C144" s="38" t="s">
        <v>150</v>
      </c>
      <c r="D144" s="17" t="s">
        <v>30</v>
      </c>
      <c r="E144" s="35" t="e">
        <f>#REF!</f>
        <v>#REF!</v>
      </c>
      <c r="F144" s="35">
        <f t="shared" si="5"/>
        <v>69.2</v>
      </c>
      <c r="G144" s="13" t="e">
        <f t="shared" ref="G144:G190" si="7">ROUND(F144*E144,2)</f>
        <v>#REF!</v>
      </c>
      <c r="M144" s="48">
        <v>55.81</v>
      </c>
      <c r="N144" s="5"/>
    </row>
    <row r="145" spans="1:15" ht="40.799999999999997">
      <c r="A145" s="15"/>
      <c r="B145" s="56" t="s">
        <v>306</v>
      </c>
      <c r="C145" s="39" t="s">
        <v>119</v>
      </c>
      <c r="D145" s="17" t="s">
        <v>30</v>
      </c>
      <c r="E145" s="35" t="e">
        <f>#REF!</f>
        <v>#REF!</v>
      </c>
      <c r="F145" s="35">
        <f t="shared" si="5"/>
        <v>14.27</v>
      </c>
      <c r="G145" s="13" t="e">
        <f t="shared" si="7"/>
        <v>#REF!</v>
      </c>
      <c r="M145" s="14">
        <f t="shared" ref="M145" si="8">ROUND(N145*0.3,2)</f>
        <v>11.51</v>
      </c>
      <c r="N145" s="5">
        <v>38.369999999999997</v>
      </c>
      <c r="O145" s="37"/>
    </row>
    <row r="146" spans="1:15" ht="52.5" customHeight="1">
      <c r="A146" s="41"/>
      <c r="B146" s="56" t="s">
        <v>306</v>
      </c>
      <c r="C146" s="38" t="s">
        <v>151</v>
      </c>
      <c r="D146" s="17" t="s">
        <v>30</v>
      </c>
      <c r="E146" s="35" t="e">
        <f>#REF!</f>
        <v>#REF!</v>
      </c>
      <c r="F146" s="35">
        <f t="shared" si="5"/>
        <v>47.58</v>
      </c>
      <c r="G146" s="13" t="e">
        <f t="shared" si="7"/>
        <v>#REF!</v>
      </c>
      <c r="M146" s="48">
        <v>38.369999999999997</v>
      </c>
      <c r="N146" s="5"/>
    </row>
    <row r="147" spans="1:15" ht="40.799999999999997">
      <c r="A147" s="41"/>
      <c r="B147" s="56" t="s">
        <v>310</v>
      </c>
      <c r="C147" s="39" t="s">
        <v>177</v>
      </c>
      <c r="D147" s="17" t="s">
        <v>19</v>
      </c>
      <c r="E147" s="35" t="e">
        <f>#REF!</f>
        <v>#REF!</v>
      </c>
      <c r="F147" s="35">
        <f t="shared" si="5"/>
        <v>23.82</v>
      </c>
      <c r="G147" s="13" t="e">
        <f t="shared" si="7"/>
        <v>#REF!</v>
      </c>
      <c r="M147" s="14">
        <v>19.21</v>
      </c>
      <c r="N147" s="5"/>
    </row>
    <row r="148" spans="1:15" ht="92.4">
      <c r="A148" s="41"/>
      <c r="B148" s="56" t="s">
        <v>311</v>
      </c>
      <c r="C148" s="38" t="s">
        <v>102</v>
      </c>
      <c r="D148" s="17" t="s">
        <v>31</v>
      </c>
      <c r="E148" s="35" t="e">
        <f>#REF!</f>
        <v>#REF!</v>
      </c>
      <c r="F148" s="35">
        <f t="shared" si="5"/>
        <v>132.77000000000001</v>
      </c>
      <c r="G148" s="13" t="e">
        <f t="shared" si="7"/>
        <v>#REF!</v>
      </c>
      <c r="M148" s="14">
        <v>107.07</v>
      </c>
      <c r="N148" s="5"/>
    </row>
    <row r="149" spans="1:15" ht="52.8">
      <c r="A149" s="15"/>
      <c r="B149" s="56" t="s">
        <v>312</v>
      </c>
      <c r="C149" s="38" t="s">
        <v>182</v>
      </c>
      <c r="D149" s="36" t="s">
        <v>32</v>
      </c>
      <c r="E149" s="35" t="e">
        <f>#REF!</f>
        <v>#REF!</v>
      </c>
      <c r="F149" s="35">
        <f t="shared" si="5"/>
        <v>230.5</v>
      </c>
      <c r="G149" s="13" t="e">
        <f t="shared" si="7"/>
        <v>#REF!</v>
      </c>
      <c r="M149" s="14">
        <v>185.89</v>
      </c>
      <c r="N149" s="5"/>
    </row>
    <row r="150" spans="1:15" ht="40.799999999999997">
      <c r="A150" s="41"/>
      <c r="B150" s="56" t="s">
        <v>328</v>
      </c>
      <c r="C150" s="39" t="s">
        <v>329</v>
      </c>
      <c r="D150" s="17" t="s">
        <v>32</v>
      </c>
      <c r="E150" s="35" t="e">
        <f>#REF!</f>
        <v>#REF!</v>
      </c>
      <c r="F150" s="35">
        <f t="shared" si="5"/>
        <v>338.05</v>
      </c>
      <c r="G150" s="13" t="e">
        <f t="shared" si="7"/>
        <v>#REF!</v>
      </c>
      <c r="M150" s="14">
        <v>272.62</v>
      </c>
      <c r="N150" s="5"/>
    </row>
    <row r="151" spans="1:15" ht="52.8">
      <c r="A151" s="15"/>
      <c r="B151" s="56" t="s">
        <v>330</v>
      </c>
      <c r="C151" s="38" t="s">
        <v>331</v>
      </c>
      <c r="D151" s="17" t="s">
        <v>32</v>
      </c>
      <c r="E151" s="35" t="e">
        <f>#REF!</f>
        <v>#REF!</v>
      </c>
      <c r="F151" s="35">
        <f t="shared" si="5"/>
        <v>78.849999999999994</v>
      </c>
      <c r="G151" s="13" t="e">
        <f t="shared" si="7"/>
        <v>#REF!</v>
      </c>
      <c r="M151" s="14">
        <v>63.59</v>
      </c>
      <c r="N151" s="5"/>
    </row>
    <row r="152" spans="1:15" ht="66">
      <c r="A152" s="41"/>
      <c r="B152" s="56" t="s">
        <v>313</v>
      </c>
      <c r="C152" s="42" t="s">
        <v>190</v>
      </c>
      <c r="D152" s="36" t="s">
        <v>32</v>
      </c>
      <c r="E152" s="35" t="e">
        <f>#REF!</f>
        <v>#REF!</v>
      </c>
      <c r="F152" s="35">
        <f t="shared" si="5"/>
        <v>316.04000000000002</v>
      </c>
      <c r="G152" s="13" t="e">
        <f t="shared" si="7"/>
        <v>#REF!</v>
      </c>
      <c r="M152" s="25">
        <v>254.87</v>
      </c>
      <c r="N152" s="5"/>
    </row>
    <row r="153" spans="1:15" ht="40.799999999999997">
      <c r="A153" s="15"/>
      <c r="B153" s="56" t="s">
        <v>307</v>
      </c>
      <c r="C153" s="38" t="s">
        <v>195</v>
      </c>
      <c r="D153" s="17" t="s">
        <v>31</v>
      </c>
      <c r="E153" s="35" t="e">
        <f>#REF!</f>
        <v>#REF!</v>
      </c>
      <c r="F153" s="35">
        <f t="shared" si="5"/>
        <v>28.88</v>
      </c>
      <c r="G153" s="13" t="e">
        <f t="shared" si="7"/>
        <v>#REF!</v>
      </c>
      <c r="M153" s="25">
        <v>23.29</v>
      </c>
      <c r="N153" s="5"/>
    </row>
    <row r="154" spans="1:15" ht="40.799999999999997">
      <c r="A154" s="15"/>
      <c r="B154" s="56" t="s">
        <v>308</v>
      </c>
      <c r="C154" s="38" t="s">
        <v>196</v>
      </c>
      <c r="D154" s="36" t="s">
        <v>31</v>
      </c>
      <c r="E154" s="35" t="e">
        <f>#REF!</f>
        <v>#REF!</v>
      </c>
      <c r="F154" s="35">
        <f t="shared" si="5"/>
        <v>18.3</v>
      </c>
      <c r="G154" s="13" t="e">
        <f t="shared" si="7"/>
        <v>#REF!</v>
      </c>
      <c r="M154" s="14">
        <v>14.76</v>
      </c>
      <c r="N154" s="5"/>
    </row>
    <row r="155" spans="1:15" ht="40.799999999999997">
      <c r="A155" s="15"/>
      <c r="B155" s="56" t="s">
        <v>309</v>
      </c>
      <c r="C155" s="38" t="s">
        <v>197</v>
      </c>
      <c r="D155" s="17" t="s">
        <v>31</v>
      </c>
      <c r="E155" s="35" t="e">
        <f>#REF!</f>
        <v>#REF!</v>
      </c>
      <c r="F155" s="35">
        <f t="shared" si="5"/>
        <v>30.93</v>
      </c>
      <c r="G155" s="13" t="e">
        <f t="shared" si="7"/>
        <v>#REF!</v>
      </c>
      <c r="M155" s="14">
        <v>24.94</v>
      </c>
      <c r="N155" s="5"/>
    </row>
    <row r="156" spans="1:15" ht="79.2">
      <c r="A156" s="15"/>
      <c r="B156" s="56" t="s">
        <v>332</v>
      </c>
      <c r="C156" s="38" t="s">
        <v>333</v>
      </c>
      <c r="D156" s="17" t="s">
        <v>32</v>
      </c>
      <c r="E156" s="35" t="e">
        <f>#REF!</f>
        <v>#REF!</v>
      </c>
      <c r="F156" s="35">
        <f t="shared" si="5"/>
        <v>158.94</v>
      </c>
      <c r="G156" s="13" t="e">
        <f t="shared" si="7"/>
        <v>#REF!</v>
      </c>
      <c r="M156" s="14">
        <v>128.18</v>
      </c>
      <c r="N156" s="5"/>
    </row>
    <row r="157" spans="1:15" ht="39.6">
      <c r="A157" s="15"/>
      <c r="B157" s="56" t="s">
        <v>314</v>
      </c>
      <c r="C157" s="38" t="s">
        <v>105</v>
      </c>
      <c r="D157" s="17" t="s">
        <v>31</v>
      </c>
      <c r="E157" s="35" t="e">
        <f>#REF!</f>
        <v>#REF!</v>
      </c>
      <c r="F157" s="35">
        <f t="shared" si="5"/>
        <v>43.02</v>
      </c>
      <c r="G157" s="13" t="e">
        <f t="shared" si="7"/>
        <v>#REF!</v>
      </c>
      <c r="M157" s="14">
        <v>34.69</v>
      </c>
      <c r="N157" s="5"/>
    </row>
    <row r="158" spans="1:15" ht="40.799999999999997">
      <c r="A158" s="15"/>
      <c r="B158" s="56" t="s">
        <v>315</v>
      </c>
      <c r="C158" s="38" t="s">
        <v>104</v>
      </c>
      <c r="D158" s="17" t="s">
        <v>31</v>
      </c>
      <c r="E158" s="35" t="e">
        <f>#REF!</f>
        <v>#REF!</v>
      </c>
      <c r="F158" s="35">
        <f t="shared" si="5"/>
        <v>13.66</v>
      </c>
      <c r="G158" s="13" t="e">
        <f t="shared" si="7"/>
        <v>#REF!</v>
      </c>
      <c r="M158" s="14">
        <v>11.02</v>
      </c>
      <c r="N158" s="5"/>
    </row>
    <row r="159" spans="1:15" ht="92.4">
      <c r="A159" s="15"/>
      <c r="B159" s="56" t="s">
        <v>316</v>
      </c>
      <c r="C159" s="38" t="s">
        <v>103</v>
      </c>
      <c r="D159" s="17" t="s">
        <v>32</v>
      </c>
      <c r="E159" s="35" t="e">
        <f>#REF!</f>
        <v>#REF!</v>
      </c>
      <c r="F159" s="35">
        <f t="shared" si="5"/>
        <v>61.18</v>
      </c>
      <c r="G159" s="13" t="e">
        <f t="shared" si="7"/>
        <v>#REF!</v>
      </c>
      <c r="M159" s="14">
        <v>49.34</v>
      </c>
      <c r="N159" s="5"/>
    </row>
    <row r="160" spans="1:15" ht="52.8">
      <c r="A160" s="41"/>
      <c r="B160" s="56" t="s">
        <v>317</v>
      </c>
      <c r="C160" s="38" t="s">
        <v>106</v>
      </c>
      <c r="D160" s="17" t="s">
        <v>31</v>
      </c>
      <c r="E160" s="35" t="e">
        <f>#REF!</f>
        <v>#REF!</v>
      </c>
      <c r="F160" s="35">
        <f t="shared" si="5"/>
        <v>131.55000000000001</v>
      </c>
      <c r="G160" s="13" t="e">
        <f t="shared" si="7"/>
        <v>#REF!</v>
      </c>
      <c r="M160" s="25">
        <v>106.09</v>
      </c>
      <c r="N160" s="5"/>
    </row>
    <row r="161" spans="1:15" ht="52.8">
      <c r="A161" s="41"/>
      <c r="B161" s="56" t="s">
        <v>334</v>
      </c>
      <c r="C161" s="38" t="s">
        <v>335</v>
      </c>
      <c r="D161" s="17" t="s">
        <v>31</v>
      </c>
      <c r="E161" s="35" t="e">
        <f>#REF!</f>
        <v>#REF!</v>
      </c>
      <c r="F161" s="35">
        <f t="shared" si="5"/>
        <v>54.99</v>
      </c>
      <c r="G161" s="13" t="e">
        <f t="shared" si="7"/>
        <v>#REF!</v>
      </c>
      <c r="M161" s="25">
        <v>44.35</v>
      </c>
      <c r="N161" s="5"/>
    </row>
    <row r="162" spans="1:15" ht="40.799999999999997">
      <c r="A162" s="15"/>
      <c r="B162" s="56" t="s">
        <v>318</v>
      </c>
      <c r="C162" s="38" t="s">
        <v>107</v>
      </c>
      <c r="D162" s="17" t="s">
        <v>31</v>
      </c>
      <c r="E162" s="35" t="e">
        <f>#REF!</f>
        <v>#REF!</v>
      </c>
      <c r="F162" s="35">
        <f t="shared" si="5"/>
        <v>79.52</v>
      </c>
      <c r="G162" s="13" t="e">
        <f t="shared" si="7"/>
        <v>#REF!</v>
      </c>
      <c r="M162" s="25">
        <v>64.13</v>
      </c>
      <c r="N162" s="5"/>
    </row>
    <row r="163" spans="1:15" ht="40.799999999999997">
      <c r="A163" s="41"/>
      <c r="B163" s="56" t="s">
        <v>336</v>
      </c>
      <c r="C163" s="39" t="s">
        <v>337</v>
      </c>
      <c r="D163" s="17" t="s">
        <v>31</v>
      </c>
      <c r="E163" s="35" t="e">
        <f>#REF!</f>
        <v>#REF!</v>
      </c>
      <c r="F163" s="35">
        <f t="shared" si="5"/>
        <v>78.06</v>
      </c>
      <c r="G163" s="13" t="e">
        <f t="shared" si="7"/>
        <v>#REF!</v>
      </c>
      <c r="M163" s="25">
        <v>62.95</v>
      </c>
      <c r="N163" s="46" t="s">
        <v>191</v>
      </c>
      <c r="O163" s="53" t="s">
        <v>192</v>
      </c>
    </row>
    <row r="164" spans="1:15" ht="40.799999999999997">
      <c r="A164" s="15"/>
      <c r="B164" s="56" t="s">
        <v>319</v>
      </c>
      <c r="C164" s="39" t="s">
        <v>108</v>
      </c>
      <c r="D164" s="17" t="s">
        <v>31</v>
      </c>
      <c r="E164" s="35" t="e">
        <f>#REF!</f>
        <v>#REF!</v>
      </c>
      <c r="F164" s="35">
        <f t="shared" si="5"/>
        <v>40.99</v>
      </c>
      <c r="G164" s="13" t="e">
        <f t="shared" si="7"/>
        <v>#REF!</v>
      </c>
      <c r="M164" s="14">
        <v>33.06</v>
      </c>
      <c r="N164" s="5"/>
    </row>
    <row r="165" spans="1:15" ht="40.799999999999997">
      <c r="A165" s="41"/>
      <c r="B165" s="56" t="s">
        <v>320</v>
      </c>
      <c r="C165" s="39" t="s">
        <v>178</v>
      </c>
      <c r="D165" s="17" t="s">
        <v>31</v>
      </c>
      <c r="E165" s="35" t="e">
        <f>#REF!</f>
        <v>#REF!</v>
      </c>
      <c r="F165" s="35">
        <f t="shared" si="5"/>
        <v>461.26</v>
      </c>
      <c r="G165" s="13" t="e">
        <f t="shared" si="7"/>
        <v>#REF!</v>
      </c>
      <c r="M165" s="14">
        <v>371.98</v>
      </c>
      <c r="N165" s="5"/>
    </row>
    <row r="166" spans="1:15" ht="40.799999999999997">
      <c r="A166" s="41"/>
      <c r="B166" s="56" t="s">
        <v>321</v>
      </c>
      <c r="C166" s="39" t="s">
        <v>109</v>
      </c>
      <c r="D166" s="17" t="s">
        <v>31</v>
      </c>
      <c r="E166" s="35" t="e">
        <f>#REF!</f>
        <v>#REF!</v>
      </c>
      <c r="F166" s="35">
        <f t="shared" si="5"/>
        <v>697.36</v>
      </c>
      <c r="G166" s="13" t="e">
        <f t="shared" si="7"/>
        <v>#REF!</v>
      </c>
      <c r="M166" s="14">
        <v>562.39</v>
      </c>
      <c r="N166" s="5"/>
    </row>
    <row r="167" spans="1:15" ht="40.799999999999997">
      <c r="A167" s="15"/>
      <c r="B167" s="56" t="s">
        <v>338</v>
      </c>
      <c r="C167" s="38" t="s">
        <v>339</v>
      </c>
      <c r="D167" s="36" t="s">
        <v>11</v>
      </c>
      <c r="E167" s="49" t="e">
        <f>#REF!</f>
        <v>#REF!</v>
      </c>
      <c r="F167" s="35">
        <f t="shared" si="5"/>
        <v>411.72</v>
      </c>
      <c r="G167" s="49" t="e">
        <f t="shared" si="7"/>
        <v>#REF!</v>
      </c>
      <c r="H167" s="53"/>
      <c r="I167" s="53"/>
      <c r="J167" s="53"/>
      <c r="K167" s="53"/>
      <c r="L167" s="53"/>
      <c r="M167" s="61">
        <f>N167/0.6</f>
        <v>332.03333333333336</v>
      </c>
      <c r="N167" s="46">
        <v>199.22</v>
      </c>
      <c r="O167" s="53" t="s">
        <v>193</v>
      </c>
    </row>
    <row r="168" spans="1:15" ht="40.799999999999997">
      <c r="A168" s="15"/>
      <c r="B168" s="56" t="s">
        <v>340</v>
      </c>
      <c r="C168" s="38" t="s">
        <v>341</v>
      </c>
      <c r="D168" s="36" t="s">
        <v>32</v>
      </c>
      <c r="E168" s="35" t="e">
        <f>#REF!</f>
        <v>#REF!</v>
      </c>
      <c r="F168" s="35">
        <f t="shared" si="5"/>
        <v>79.010000000000005</v>
      </c>
      <c r="G168" s="13" t="e">
        <f t="shared" si="7"/>
        <v>#REF!</v>
      </c>
      <c r="M168" s="14">
        <v>63.72</v>
      </c>
      <c r="N168" s="5"/>
    </row>
    <row r="169" spans="1:15" ht="40.799999999999997">
      <c r="A169" s="15"/>
      <c r="B169" s="56" t="s">
        <v>342</v>
      </c>
      <c r="C169" s="38" t="s">
        <v>343</v>
      </c>
      <c r="D169" s="36" t="s">
        <v>31</v>
      </c>
      <c r="E169" s="35" t="e">
        <f>#REF!</f>
        <v>#REF!</v>
      </c>
      <c r="F169" s="35">
        <f t="shared" si="5"/>
        <v>83.45</v>
      </c>
      <c r="G169" s="13" t="e">
        <f t="shared" si="7"/>
        <v>#REF!</v>
      </c>
      <c r="M169" s="14">
        <v>67.3</v>
      </c>
      <c r="N169" s="5"/>
    </row>
    <row r="170" spans="1:15" ht="40.799999999999997">
      <c r="A170" s="41"/>
      <c r="B170" s="56" t="s">
        <v>322</v>
      </c>
      <c r="C170" s="38" t="s">
        <v>110</v>
      </c>
      <c r="D170" s="17" t="s">
        <v>31</v>
      </c>
      <c r="E170" s="35" t="e">
        <f>#REF!</f>
        <v>#REF!</v>
      </c>
      <c r="F170" s="35">
        <f t="shared" si="5"/>
        <v>59.27</v>
      </c>
      <c r="G170" s="13" t="e">
        <f t="shared" si="7"/>
        <v>#REF!</v>
      </c>
      <c r="M170" s="14">
        <v>47.8</v>
      </c>
      <c r="N170" s="5"/>
    </row>
    <row r="171" spans="1:15" ht="40.799999999999997">
      <c r="A171" s="15"/>
      <c r="B171" s="56" t="s">
        <v>346</v>
      </c>
      <c r="C171" s="62" t="s">
        <v>345</v>
      </c>
      <c r="D171" s="36" t="s">
        <v>32</v>
      </c>
      <c r="E171" s="49" t="e">
        <f>#REF!</f>
        <v>#REF!</v>
      </c>
      <c r="F171" s="49">
        <f t="shared" si="5"/>
        <v>595.82000000000005</v>
      </c>
      <c r="G171" s="49" t="e">
        <f t="shared" si="7"/>
        <v>#REF!</v>
      </c>
      <c r="H171" s="37"/>
      <c r="I171" s="37"/>
      <c r="J171" s="37"/>
      <c r="K171" s="37"/>
      <c r="L171" s="37"/>
      <c r="M171" s="48">
        <v>480.5</v>
      </c>
      <c r="N171" s="5"/>
    </row>
    <row r="172" spans="1:15" ht="40.799999999999997">
      <c r="A172" s="41"/>
      <c r="B172" s="56" t="s">
        <v>323</v>
      </c>
      <c r="C172" s="16" t="s">
        <v>111</v>
      </c>
      <c r="D172" s="17" t="s">
        <v>31</v>
      </c>
      <c r="E172" s="35" t="e">
        <f>#REF!</f>
        <v>#REF!</v>
      </c>
      <c r="F172" s="35">
        <f t="shared" si="5"/>
        <v>51.86</v>
      </c>
      <c r="G172" s="13" t="e">
        <f t="shared" si="7"/>
        <v>#REF!</v>
      </c>
      <c r="M172" s="14">
        <v>41.82</v>
      </c>
      <c r="N172" s="5"/>
    </row>
    <row r="173" spans="1:15" ht="40.799999999999997">
      <c r="A173" s="15"/>
      <c r="B173" s="56" t="s">
        <v>324</v>
      </c>
      <c r="C173" s="38" t="s">
        <v>179</v>
      </c>
      <c r="D173" s="36" t="s">
        <v>31</v>
      </c>
      <c r="E173" s="35" t="e">
        <f>#REF!</f>
        <v>#REF!</v>
      </c>
      <c r="F173" s="35">
        <f t="shared" si="5"/>
        <v>142.46</v>
      </c>
      <c r="G173" s="13" t="e">
        <f t="shared" si="7"/>
        <v>#REF!</v>
      </c>
      <c r="M173" s="51">
        <v>114.89</v>
      </c>
      <c r="N173" s="5"/>
    </row>
    <row r="174" spans="1:15" ht="30.6">
      <c r="A174" s="15"/>
      <c r="B174" s="56" t="s">
        <v>347</v>
      </c>
      <c r="C174" s="38" t="s">
        <v>180</v>
      </c>
      <c r="D174" s="36" t="s">
        <v>19</v>
      </c>
      <c r="E174" s="49" t="e">
        <f>#REF!</f>
        <v>#REF!</v>
      </c>
      <c r="F174" s="49">
        <f t="shared" si="5"/>
        <v>248.92</v>
      </c>
      <c r="G174" s="49" t="e">
        <f t="shared" si="7"/>
        <v>#REF!</v>
      </c>
      <c r="H174" s="37"/>
      <c r="I174" s="37"/>
      <c r="J174" s="37"/>
      <c r="K174" s="37"/>
      <c r="L174" s="37"/>
      <c r="M174" s="55">
        <v>200.74</v>
      </c>
      <c r="N174" s="5"/>
    </row>
    <row r="175" spans="1:15" ht="118.8">
      <c r="A175" s="15"/>
      <c r="B175" s="56" t="s">
        <v>349</v>
      </c>
      <c r="C175" s="62" t="s">
        <v>175</v>
      </c>
      <c r="D175" s="36" t="s">
        <v>31</v>
      </c>
      <c r="E175" s="35" t="e">
        <f>#REF!</f>
        <v>#REF!</v>
      </c>
      <c r="F175" s="35">
        <f t="shared" si="5"/>
        <v>5017.3900000000003</v>
      </c>
      <c r="G175" s="13" t="e">
        <f t="shared" si="7"/>
        <v>#REF!</v>
      </c>
      <c r="M175" s="51">
        <v>4046.2799999999997</v>
      </c>
      <c r="N175" s="5"/>
    </row>
    <row r="176" spans="1:15" ht="66">
      <c r="A176" s="15"/>
      <c r="B176" s="56" t="s">
        <v>350</v>
      </c>
      <c r="C176" s="62" t="s">
        <v>176</v>
      </c>
      <c r="D176" s="60" t="s">
        <v>32</v>
      </c>
      <c r="E176" s="35" t="e">
        <f>#REF!</f>
        <v>#REF!</v>
      </c>
      <c r="F176" s="35">
        <f t="shared" si="5"/>
        <v>433.44</v>
      </c>
      <c r="G176" s="13" t="e">
        <f t="shared" si="7"/>
        <v>#REF!</v>
      </c>
      <c r="M176" s="55">
        <v>349.55</v>
      </c>
      <c r="N176" s="5"/>
    </row>
    <row r="177" spans="1:15" ht="79.2">
      <c r="A177" s="15"/>
      <c r="B177" s="56" t="s">
        <v>325</v>
      </c>
      <c r="C177" s="50" t="s">
        <v>183</v>
      </c>
      <c r="D177" s="36" t="s">
        <v>31</v>
      </c>
      <c r="E177" s="35" t="e">
        <f>#REF!</f>
        <v>#REF!</v>
      </c>
      <c r="F177" s="35">
        <f t="shared" si="5"/>
        <v>1021.98</v>
      </c>
      <c r="G177" s="13" t="e">
        <f t="shared" si="7"/>
        <v>#REF!</v>
      </c>
      <c r="M177" s="40">
        <v>824.18</v>
      </c>
      <c r="N177" s="5"/>
    </row>
    <row r="178" spans="1:15" ht="66">
      <c r="A178" s="15"/>
      <c r="B178" s="56" t="s">
        <v>326</v>
      </c>
      <c r="C178" s="50" t="s">
        <v>184</v>
      </c>
      <c r="D178" s="36" t="s">
        <v>31</v>
      </c>
      <c r="E178" s="35" t="e">
        <f>#REF!</f>
        <v>#REF!</v>
      </c>
      <c r="F178" s="35">
        <f t="shared" si="5"/>
        <v>1553.03</v>
      </c>
      <c r="G178" s="13" t="e">
        <f t="shared" si="7"/>
        <v>#REF!</v>
      </c>
      <c r="M178" s="40">
        <v>1252.44</v>
      </c>
      <c r="N178" s="5"/>
    </row>
    <row r="179" spans="1:15" ht="40.799999999999997">
      <c r="A179" s="15"/>
      <c r="B179" s="56" t="s">
        <v>327</v>
      </c>
      <c r="C179" s="50" t="s">
        <v>185</v>
      </c>
      <c r="D179" s="36" t="s">
        <v>31</v>
      </c>
      <c r="E179" s="35" t="e">
        <f>#REF!</f>
        <v>#REF!</v>
      </c>
      <c r="F179" s="35">
        <f t="shared" si="5"/>
        <v>21.92</v>
      </c>
      <c r="G179" s="13" t="e">
        <f t="shared" si="7"/>
        <v>#REF!</v>
      </c>
      <c r="M179" s="40">
        <v>17.68</v>
      </c>
      <c r="N179" s="5"/>
    </row>
    <row r="180" spans="1:15">
      <c r="A180" s="15"/>
      <c r="B180" s="56"/>
      <c r="C180" s="50"/>
      <c r="D180" s="12"/>
      <c r="E180" s="35" t="e">
        <f>#REF!</f>
        <v>#REF!</v>
      </c>
      <c r="F180" s="35">
        <f t="shared" si="5"/>
        <v>0</v>
      </c>
      <c r="G180" s="13" t="e">
        <f t="shared" si="7"/>
        <v>#REF!</v>
      </c>
      <c r="M180" s="40"/>
      <c r="N180" s="5"/>
    </row>
    <row r="181" spans="1:15">
      <c r="A181" s="15"/>
      <c r="B181" s="56"/>
      <c r="C181" s="50"/>
      <c r="D181" s="12"/>
      <c r="E181" s="35" t="e">
        <f>#REF!</f>
        <v>#REF!</v>
      </c>
      <c r="F181" s="35">
        <f t="shared" si="5"/>
        <v>0</v>
      </c>
      <c r="G181" s="13" t="e">
        <f t="shared" si="7"/>
        <v>#REF!</v>
      </c>
      <c r="M181" s="40"/>
      <c r="N181" s="5"/>
    </row>
    <row r="182" spans="1:15">
      <c r="A182" s="10" t="s">
        <v>35</v>
      </c>
      <c r="B182" s="58"/>
      <c r="C182" s="11" t="s">
        <v>36</v>
      </c>
      <c r="D182" s="12"/>
      <c r="E182" s="13"/>
      <c r="F182" s="35">
        <f t="shared" si="5"/>
        <v>0</v>
      </c>
      <c r="G182" s="31" t="e">
        <f>SUM(G183:G190)</f>
        <v>#REF!</v>
      </c>
      <c r="M182" s="24"/>
      <c r="N182" s="5"/>
    </row>
    <row r="183" spans="1:15" ht="30.6">
      <c r="A183" s="19"/>
      <c r="B183" s="56" t="s">
        <v>344</v>
      </c>
      <c r="C183" s="38" t="s">
        <v>112</v>
      </c>
      <c r="D183" s="12" t="s">
        <v>11</v>
      </c>
      <c r="E183" s="35" t="e">
        <f>#REF!</f>
        <v>#REF!</v>
      </c>
      <c r="F183" s="35">
        <f t="shared" si="5"/>
        <v>1.39</v>
      </c>
      <c r="G183" s="13" t="e">
        <f t="shared" si="7"/>
        <v>#REF!</v>
      </c>
      <c r="M183" s="14">
        <v>1.1200000000000001</v>
      </c>
      <c r="N183" s="5"/>
    </row>
    <row r="184" spans="1:15" ht="40.799999999999997">
      <c r="A184" s="19"/>
      <c r="B184" s="56" t="s">
        <v>372</v>
      </c>
      <c r="C184" s="39" t="s">
        <v>373</v>
      </c>
      <c r="D184" s="12" t="s">
        <v>11</v>
      </c>
      <c r="E184" s="35" t="e">
        <f>#REF!</f>
        <v>#REF!</v>
      </c>
      <c r="F184" s="35">
        <f t="shared" si="5"/>
        <v>8.2799999999999994</v>
      </c>
      <c r="G184" s="13" t="e">
        <f t="shared" si="7"/>
        <v>#REF!</v>
      </c>
      <c r="M184" s="14">
        <v>6.68</v>
      </c>
      <c r="N184" s="5"/>
    </row>
    <row r="185" spans="1:15" ht="40.799999999999997">
      <c r="A185" s="19"/>
      <c r="B185" s="56" t="s">
        <v>378</v>
      </c>
      <c r="C185" s="39" t="s">
        <v>379</v>
      </c>
      <c r="D185" s="36" t="s">
        <v>11</v>
      </c>
      <c r="E185" s="35" t="e">
        <f>#REF!</f>
        <v>#REF!</v>
      </c>
      <c r="F185" s="35">
        <f t="shared" si="5"/>
        <v>246.77</v>
      </c>
      <c r="G185" s="13" t="e">
        <f t="shared" si="7"/>
        <v>#REF!</v>
      </c>
      <c r="M185" s="48">
        <v>199.01</v>
      </c>
      <c r="N185" s="52"/>
    </row>
    <row r="186" spans="1:15" ht="52.8">
      <c r="A186" s="19"/>
      <c r="B186" s="56" t="s">
        <v>370</v>
      </c>
      <c r="C186" s="39" t="s">
        <v>371</v>
      </c>
      <c r="D186" s="17" t="s">
        <v>11</v>
      </c>
      <c r="E186" s="35" t="e">
        <f>#REF!</f>
        <v>#REF!</v>
      </c>
      <c r="F186" s="35">
        <f t="shared" si="5"/>
        <v>40.130000000000003</v>
      </c>
      <c r="G186" s="13" t="e">
        <f t="shared" si="7"/>
        <v>#REF!</v>
      </c>
      <c r="M186" s="14">
        <v>32.36</v>
      </c>
      <c r="N186" s="5"/>
    </row>
    <row r="187" spans="1:15" ht="40.799999999999997">
      <c r="A187" s="19"/>
      <c r="B187" s="56" t="s">
        <v>338</v>
      </c>
      <c r="C187" s="38" t="s">
        <v>339</v>
      </c>
      <c r="D187" s="36" t="s">
        <v>11</v>
      </c>
      <c r="E187" s="35" t="e">
        <f>#REF!</f>
        <v>#REF!</v>
      </c>
      <c r="F187" s="35">
        <f t="shared" si="5"/>
        <v>411.72</v>
      </c>
      <c r="G187" s="13" t="e">
        <f t="shared" si="7"/>
        <v>#REF!</v>
      </c>
      <c r="M187" s="48">
        <f>N187/0.6</f>
        <v>332.03333333333336</v>
      </c>
      <c r="N187" s="3">
        <v>199.22</v>
      </c>
      <c r="O187" s="37" t="s">
        <v>193</v>
      </c>
    </row>
    <row r="188" spans="1:15" ht="105.6">
      <c r="A188" s="19"/>
      <c r="B188" s="56" t="s">
        <v>351</v>
      </c>
      <c r="C188" s="62" t="s">
        <v>181</v>
      </c>
      <c r="D188" s="36" t="s">
        <v>19</v>
      </c>
      <c r="E188" s="35" t="e">
        <f>#REF!</f>
        <v>#REF!</v>
      </c>
      <c r="F188" s="35">
        <f t="shared" si="5"/>
        <v>238.53</v>
      </c>
      <c r="G188" s="13" t="e">
        <f t="shared" si="7"/>
        <v>#REF!</v>
      </c>
      <c r="M188" s="48">
        <v>192.36</v>
      </c>
      <c r="N188" s="5"/>
    </row>
    <row r="189" spans="1:15" ht="39.6">
      <c r="A189" s="19"/>
      <c r="B189" s="56" t="s">
        <v>367</v>
      </c>
      <c r="C189" s="39" t="s">
        <v>366</v>
      </c>
      <c r="D189" s="36" t="s">
        <v>19</v>
      </c>
      <c r="E189" s="35" t="e">
        <f>#REF!</f>
        <v>#REF!</v>
      </c>
      <c r="F189" s="35">
        <f t="shared" si="5"/>
        <v>54.46</v>
      </c>
      <c r="G189" s="13" t="e">
        <f t="shared" si="7"/>
        <v>#REF!</v>
      </c>
      <c r="M189" s="14">
        <v>43.92</v>
      </c>
      <c r="N189" s="5"/>
    </row>
    <row r="190" spans="1:15">
      <c r="A190" s="19"/>
      <c r="B190" s="56"/>
      <c r="C190" s="39"/>
      <c r="D190" s="17"/>
      <c r="E190" s="35" t="e">
        <f>#REF!</f>
        <v>#REF!</v>
      </c>
      <c r="F190" s="35">
        <f t="shared" si="5"/>
        <v>0</v>
      </c>
      <c r="G190" s="13" t="e">
        <f t="shared" si="7"/>
        <v>#REF!</v>
      </c>
      <c r="M190" s="14"/>
      <c r="N190" s="5"/>
    </row>
    <row r="191" spans="1:15">
      <c r="A191" s="26"/>
      <c r="B191" s="26"/>
      <c r="C191" s="27"/>
      <c r="D191" s="28"/>
      <c r="E191" s="29"/>
      <c r="F191" s="30" t="s">
        <v>37</v>
      </c>
      <c r="G191" s="31" t="e">
        <f>SUM(G8:G190)/2</f>
        <v>#REF!</v>
      </c>
    </row>
    <row r="193" spans="3:3">
      <c r="C193" s="34"/>
    </row>
    <row r="194" spans="3:3">
      <c r="C194" s="34"/>
    </row>
    <row r="195" spans="3:3">
      <c r="C195" s="34"/>
    </row>
    <row r="196" spans="3:3">
      <c r="C196" s="34"/>
    </row>
  </sheetData>
  <mergeCells count="5">
    <mergeCell ref="A1:G1"/>
    <mergeCell ref="A2:G2"/>
    <mergeCell ref="C4:G4"/>
    <mergeCell ref="C5:E5"/>
    <mergeCell ref="G5:I5"/>
  </mergeCells>
  <pageMargins left="1.1811023622047245" right="0.19685039370078741" top="1.1811023622047245" bottom="0.78740157480314965" header="0.51181102362204722" footer="0.51181102362204722"/>
  <pageSetup paperSize="9" scale="90" orientation="portrait" horizontalDpi="300" verticalDpi="300" r:id="rId1"/>
  <headerFooter alignWithMargins="0">
    <oddFooter>Página &amp;P de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773B95-B03A-4141-9986-BF5FC36E4065}">
  <sheetPr>
    <tabColor theme="5" tint="-0.249977111117893"/>
    <pageSetUpPr fitToPage="1"/>
  </sheetPr>
  <dimension ref="A1:K31"/>
  <sheetViews>
    <sheetView view="pageBreakPreview" zoomScaleNormal="100" zoomScaleSheetLayoutView="100" workbookViewId="0">
      <selection activeCell="B3" sqref="B3:K3"/>
    </sheetView>
  </sheetViews>
  <sheetFormatPr defaultColWidth="9.109375" defaultRowHeight="10.199999999999999"/>
  <cols>
    <col min="1" max="1" width="9" style="184" customWidth="1"/>
    <col min="2" max="2" width="43.6640625" style="184" customWidth="1"/>
    <col min="3" max="3" width="12" style="184" customWidth="1"/>
    <col min="4" max="4" width="10.109375" style="184" customWidth="1"/>
    <col min="5" max="5" width="11.33203125" style="184" bestFit="1" customWidth="1"/>
    <col min="6" max="6" width="10.109375" style="184" customWidth="1"/>
    <col min="7" max="7" width="12.109375" style="184" bestFit="1" customWidth="1"/>
    <col min="8" max="8" width="10.109375" style="184" customWidth="1"/>
    <col min="9" max="9" width="12.109375" style="184" bestFit="1" customWidth="1"/>
    <col min="10" max="10" width="10.109375" style="184" customWidth="1"/>
    <col min="11" max="11" width="12.109375" style="184" bestFit="1" customWidth="1"/>
    <col min="12" max="12" width="9.109375" style="184" customWidth="1"/>
    <col min="13" max="16384" width="9.109375" style="184"/>
  </cols>
  <sheetData>
    <row r="1" spans="1:11" s="182" customFormat="1" ht="15.6" customHeight="1">
      <c r="A1" s="241" t="s">
        <v>490</v>
      </c>
      <c r="B1" s="242"/>
      <c r="C1" s="242"/>
      <c r="D1" s="242"/>
      <c r="E1" s="242"/>
      <c r="F1" s="242"/>
      <c r="G1" s="242"/>
      <c r="H1" s="242"/>
      <c r="I1" s="242"/>
      <c r="J1" s="181"/>
      <c r="K1" s="181"/>
    </row>
    <row r="2" spans="1:11" ht="14.4" customHeight="1">
      <c r="A2" s="243"/>
      <c r="B2" s="244"/>
      <c r="C2" s="244"/>
      <c r="D2" s="244"/>
      <c r="E2" s="244"/>
      <c r="F2" s="244"/>
      <c r="G2" s="244"/>
      <c r="H2" s="244"/>
      <c r="I2" s="244"/>
      <c r="J2" s="183"/>
      <c r="K2" s="183"/>
    </row>
    <row r="3" spans="1:11" s="186" customFormat="1" ht="16.2" customHeight="1">
      <c r="A3" s="185" t="s">
        <v>429</v>
      </c>
      <c r="B3" s="238" t="str">
        <f>ORÇAMENTO!B5</f>
        <v>PAVIMENTAÇAO DA RUA JOÃO VITAL</v>
      </c>
      <c r="C3" s="239"/>
      <c r="D3" s="239"/>
      <c r="E3" s="239"/>
      <c r="F3" s="239"/>
      <c r="G3" s="239"/>
      <c r="H3" s="239"/>
      <c r="I3" s="239"/>
      <c r="J3" s="239"/>
      <c r="K3" s="240"/>
    </row>
    <row r="4" spans="1:11" ht="12" customHeight="1">
      <c r="A4" s="217" t="str">
        <f>ORÇAMENTO!A6</f>
        <v>LOCAL:</v>
      </c>
      <c r="B4" s="254" t="str">
        <f>ORÇAMENTO!B6</f>
        <v>VILA URUCUBA, LIMOEIRO/PE</v>
      </c>
      <c r="C4" s="255"/>
      <c r="D4" s="255"/>
      <c r="E4" s="255"/>
      <c r="F4" s="255"/>
      <c r="G4" s="255"/>
      <c r="H4" s="255"/>
      <c r="I4" s="255"/>
      <c r="J4" s="255"/>
      <c r="K4" s="256"/>
    </row>
    <row r="5" spans="1:11" ht="12">
      <c r="A5" s="245" t="str">
        <f>ORÇAMENTO!A7</f>
        <v xml:space="preserve">BASE DE PREÇO: SINAPI 03/2024 N. DESONERADA E SEINFRA 10/2023 N. DESONERADA </v>
      </c>
      <c r="B5" s="246"/>
      <c r="C5" s="246"/>
      <c r="D5" s="246"/>
      <c r="E5" s="246"/>
      <c r="F5" s="246"/>
      <c r="G5" s="246"/>
      <c r="H5" s="246"/>
      <c r="I5" s="246"/>
      <c r="J5" s="187"/>
      <c r="K5" s="187"/>
    </row>
    <row r="6" spans="1:11" ht="13.2">
      <c r="A6" s="188" t="str">
        <f>'[11]ORÇAMENTO SEM DESON'!A7</f>
        <v>DATA: MAIO/2024</v>
      </c>
      <c r="B6" s="189"/>
      <c r="C6" s="189"/>
      <c r="D6" s="189"/>
      <c r="E6" s="189"/>
      <c r="F6" s="189"/>
      <c r="G6" s="189"/>
      <c r="H6" s="189"/>
      <c r="I6" s="189"/>
      <c r="J6" s="189"/>
      <c r="K6" s="189"/>
    </row>
    <row r="7" spans="1:11">
      <c r="A7" s="190"/>
      <c r="B7" s="190"/>
      <c r="C7" s="191"/>
      <c r="D7" s="192"/>
      <c r="E7" s="192"/>
      <c r="F7" s="192"/>
      <c r="G7" s="192"/>
      <c r="H7" s="192"/>
      <c r="I7" s="192"/>
      <c r="J7" s="192"/>
      <c r="K7" s="192"/>
    </row>
    <row r="8" spans="1:11" s="193" customFormat="1" ht="12.75" customHeight="1">
      <c r="A8" s="247" t="s">
        <v>442</v>
      </c>
      <c r="B8" s="247" t="s">
        <v>491</v>
      </c>
      <c r="C8" s="248" t="s">
        <v>492</v>
      </c>
      <c r="D8" s="249" t="s">
        <v>493</v>
      </c>
      <c r="E8" s="250"/>
      <c r="F8" s="249" t="s">
        <v>494</v>
      </c>
      <c r="G8" s="250"/>
      <c r="H8" s="249" t="s">
        <v>495</v>
      </c>
      <c r="I8" s="250"/>
      <c r="J8" s="249" t="s">
        <v>495</v>
      </c>
      <c r="K8" s="250"/>
    </row>
    <row r="9" spans="1:11" s="193" customFormat="1" ht="14.4" customHeight="1">
      <c r="A9" s="247"/>
      <c r="B9" s="247"/>
      <c r="C9" s="248"/>
      <c r="D9" s="194" t="s">
        <v>496</v>
      </c>
      <c r="E9" s="195" t="s">
        <v>497</v>
      </c>
      <c r="F9" s="194" t="s">
        <v>496</v>
      </c>
      <c r="G9" s="195" t="s">
        <v>497</v>
      </c>
      <c r="H9" s="194" t="s">
        <v>496</v>
      </c>
      <c r="I9" s="195" t="s">
        <v>497</v>
      </c>
      <c r="J9" s="194" t="s">
        <v>496</v>
      </c>
      <c r="K9" s="195" t="s">
        <v>497</v>
      </c>
    </row>
    <row r="10" spans="1:11" s="198" customFormat="1">
      <c r="A10" s="190"/>
      <c r="B10" s="190"/>
      <c r="C10" s="196"/>
      <c r="D10" s="197"/>
      <c r="E10" s="197"/>
      <c r="F10" s="197"/>
      <c r="G10" s="197"/>
      <c r="H10" s="197"/>
      <c r="I10" s="197"/>
      <c r="J10" s="197"/>
      <c r="K10" s="197"/>
    </row>
    <row r="11" spans="1:11" s="182" customFormat="1">
      <c r="A11" s="199" t="s">
        <v>9</v>
      </c>
      <c r="B11" s="200" t="str">
        <f>'[11]RESUMO SEM DESON'!B11</f>
        <v>SERVIÇOS PRELIMINARES</v>
      </c>
      <c r="C11" s="201">
        <f>ORÇAMENTO!I11</f>
        <v>1806.48</v>
      </c>
      <c r="D11" s="202">
        <f>E11/C11</f>
        <v>1</v>
      </c>
      <c r="E11" s="201">
        <f>C11/1</f>
        <v>1806.48</v>
      </c>
      <c r="F11" s="202"/>
      <c r="G11" s="201"/>
      <c r="H11" s="202"/>
      <c r="I11" s="201"/>
      <c r="J11" s="202"/>
      <c r="K11" s="201"/>
    </row>
    <row r="12" spans="1:11" s="198" customFormat="1">
      <c r="A12" s="190"/>
      <c r="B12" s="190"/>
      <c r="C12" s="196"/>
      <c r="D12" s="197"/>
      <c r="E12" s="197"/>
      <c r="F12" s="197"/>
      <c r="G12" s="197"/>
      <c r="H12" s="197"/>
      <c r="I12" s="197"/>
      <c r="J12" s="197"/>
      <c r="K12" s="197"/>
    </row>
    <row r="13" spans="1:11" s="182" customFormat="1">
      <c r="A13" s="203" t="s">
        <v>12</v>
      </c>
      <c r="B13" s="200" t="s">
        <v>433</v>
      </c>
      <c r="C13" s="201"/>
      <c r="D13" s="204"/>
      <c r="E13" s="201"/>
      <c r="F13" s="204"/>
      <c r="G13" s="201"/>
      <c r="H13" s="204"/>
      <c r="I13" s="201"/>
      <c r="J13" s="204"/>
      <c r="K13" s="201"/>
    </row>
    <row r="14" spans="1:11" s="198" customFormat="1">
      <c r="A14" s="190"/>
      <c r="B14" s="190"/>
      <c r="C14" s="196"/>
      <c r="D14" s="197"/>
      <c r="E14" s="197"/>
      <c r="F14" s="197"/>
      <c r="G14" s="197"/>
      <c r="H14" s="197"/>
      <c r="I14" s="197"/>
      <c r="J14" s="197"/>
      <c r="K14" s="197"/>
    </row>
    <row r="15" spans="1:11" s="182" customFormat="1">
      <c r="A15" s="199" t="s">
        <v>380</v>
      </c>
      <c r="B15" s="200" t="s">
        <v>423</v>
      </c>
      <c r="C15" s="201">
        <f>ORÇAMENTO!I13</f>
        <v>343173.55</v>
      </c>
      <c r="D15" s="202">
        <f>E15/C15</f>
        <v>0.25</v>
      </c>
      <c r="E15" s="201">
        <f>C15/4</f>
        <v>85793.387499999997</v>
      </c>
      <c r="F15" s="202">
        <f>G15/C15</f>
        <v>0.25</v>
      </c>
      <c r="G15" s="201">
        <f>C15/4</f>
        <v>85793.387499999997</v>
      </c>
      <c r="H15" s="202">
        <f>I15/C15</f>
        <v>0.25</v>
      </c>
      <c r="I15" s="201">
        <f>C15/4</f>
        <v>85793.387499999997</v>
      </c>
      <c r="J15" s="202">
        <f>K15/C15</f>
        <v>0.25</v>
      </c>
      <c r="K15" s="201">
        <f>C15/4</f>
        <v>85793.387499999997</v>
      </c>
    </row>
    <row r="16" spans="1:11" s="198" customFormat="1">
      <c r="A16" s="190"/>
      <c r="B16" s="190"/>
      <c r="C16" s="196"/>
      <c r="D16" s="197"/>
      <c r="E16" s="197"/>
      <c r="F16" s="197"/>
      <c r="G16" s="197"/>
      <c r="H16" s="197"/>
      <c r="I16" s="197"/>
      <c r="J16" s="197"/>
      <c r="K16" s="197"/>
    </row>
    <row r="17" spans="1:11" s="182" customFormat="1">
      <c r="A17" s="199" t="s">
        <v>15</v>
      </c>
      <c r="B17" s="200" t="str">
        <f>ORÇAMENTO!D18</f>
        <v>ESCORAMENTO DE MEIO-FIO</v>
      </c>
      <c r="C17" s="201">
        <f>ORÇAMENTO!I19</f>
        <v>11894.71</v>
      </c>
      <c r="D17" s="202">
        <f>E17/C17</f>
        <v>0.25</v>
      </c>
      <c r="E17" s="201">
        <f>C17/4</f>
        <v>2973.6774999999998</v>
      </c>
      <c r="F17" s="202">
        <f>G17/C17</f>
        <v>0.25</v>
      </c>
      <c r="G17" s="201">
        <f>C17/4</f>
        <v>2973.6774999999998</v>
      </c>
      <c r="H17" s="202">
        <f>I17/C17</f>
        <v>0.25</v>
      </c>
      <c r="I17" s="201">
        <f>C17/4</f>
        <v>2973.6774999999998</v>
      </c>
      <c r="J17" s="202">
        <f>K17/C17</f>
        <v>0.25</v>
      </c>
      <c r="K17" s="201">
        <f>C17/4</f>
        <v>2973.6774999999998</v>
      </c>
    </row>
    <row r="18" spans="1:11" s="198" customFormat="1">
      <c r="A18" s="190"/>
      <c r="B18" s="190"/>
      <c r="C18" s="196"/>
      <c r="D18" s="197"/>
      <c r="E18" s="197"/>
      <c r="F18" s="197"/>
      <c r="G18" s="197"/>
      <c r="H18" s="197"/>
      <c r="I18" s="197"/>
      <c r="J18" s="197"/>
      <c r="K18" s="197"/>
    </row>
    <row r="19" spans="1:11" s="205" customFormat="1">
      <c r="A19" s="199"/>
      <c r="B19" s="199" t="s">
        <v>163</v>
      </c>
      <c r="C19" s="201">
        <f>SUM(C11:C18)</f>
        <v>356874.74</v>
      </c>
      <c r="D19" s="201"/>
      <c r="E19" s="201"/>
      <c r="F19" s="201"/>
      <c r="G19" s="201"/>
      <c r="H19" s="201"/>
      <c r="I19" s="201"/>
      <c r="J19" s="201"/>
      <c r="K19" s="201"/>
    </row>
    <row r="20" spans="1:11" s="198" customFormat="1">
      <c r="A20" s="190"/>
      <c r="B20" s="190"/>
      <c r="C20" s="196"/>
      <c r="D20" s="197"/>
      <c r="E20" s="197"/>
      <c r="F20" s="197"/>
      <c r="G20" s="197"/>
      <c r="H20" s="197"/>
      <c r="I20" s="197"/>
      <c r="J20" s="197"/>
      <c r="K20" s="197"/>
    </row>
    <row r="21" spans="1:11" s="208" customFormat="1">
      <c r="A21" s="251" t="s">
        <v>498</v>
      </c>
      <c r="B21" s="251"/>
      <c r="C21" s="251"/>
      <c r="D21" s="206">
        <f>E21/C19</f>
        <v>0.25379645810740203</v>
      </c>
      <c r="E21" s="207">
        <f>SUM(E11:E20)</f>
        <v>90573.544999999998</v>
      </c>
      <c r="F21" s="206">
        <f>G21/C19</f>
        <v>0.24873451396419932</v>
      </c>
      <c r="G21" s="207">
        <f>SUM(G13:G20)</f>
        <v>88767.065000000002</v>
      </c>
      <c r="H21" s="206">
        <f>I21/C19</f>
        <v>0.24873451396419932</v>
      </c>
      <c r="I21" s="207">
        <f>SUM(I13:I20)</f>
        <v>88767.065000000002</v>
      </c>
      <c r="J21" s="206">
        <f>K21/C19</f>
        <v>0.24873451396419932</v>
      </c>
      <c r="K21" s="207">
        <f>SUM(K13:K20)</f>
        <v>88767.065000000002</v>
      </c>
    </row>
    <row r="22" spans="1:11" s="209" customFormat="1">
      <c r="A22" s="190"/>
      <c r="B22" s="190"/>
      <c r="C22" s="190"/>
      <c r="D22" s="206"/>
      <c r="E22" s="206"/>
      <c r="F22" s="206"/>
      <c r="G22" s="206"/>
      <c r="H22" s="206"/>
      <c r="I22" s="206"/>
      <c r="J22" s="206"/>
      <c r="K22" s="206"/>
    </row>
    <row r="23" spans="1:11" s="209" customFormat="1">
      <c r="A23" s="190"/>
      <c r="B23" s="190"/>
      <c r="C23" s="190"/>
      <c r="D23" s="197"/>
      <c r="E23" s="197"/>
      <c r="F23" s="197"/>
      <c r="G23" s="197"/>
      <c r="H23" s="197"/>
      <c r="I23" s="197"/>
      <c r="J23" s="197"/>
      <c r="K23" s="197"/>
    </row>
    <row r="24" spans="1:11" s="208" customFormat="1">
      <c r="A24" s="251" t="s">
        <v>499</v>
      </c>
      <c r="B24" s="251"/>
      <c r="C24" s="251"/>
      <c r="D24" s="210">
        <f>E24/C19</f>
        <v>0.25379645810740203</v>
      </c>
      <c r="E24" s="201">
        <f>E21</f>
        <v>90573.544999999998</v>
      </c>
      <c r="F24" s="210">
        <f>G24/C19</f>
        <v>0.50253097207160136</v>
      </c>
      <c r="G24" s="201">
        <f>E21+G21</f>
        <v>179340.61</v>
      </c>
      <c r="H24" s="210">
        <f>I24/C19</f>
        <v>0.75126548603580068</v>
      </c>
      <c r="I24" s="201">
        <f>G24+I21</f>
        <v>268107.67499999999</v>
      </c>
      <c r="J24" s="210">
        <f>K24/C19</f>
        <v>1</v>
      </c>
      <c r="K24" s="201">
        <f>I24+K21</f>
        <v>356874.74</v>
      </c>
    </row>
    <row r="25" spans="1:11" s="209" customFormat="1">
      <c r="A25" s="190"/>
      <c r="B25" s="190"/>
      <c r="C25" s="190"/>
      <c r="D25" s="197"/>
      <c r="E25" s="197"/>
      <c r="F25" s="197"/>
      <c r="G25" s="197"/>
      <c r="H25" s="197"/>
      <c r="I25" s="197"/>
      <c r="J25" s="197"/>
      <c r="K25" s="197"/>
    </row>
    <row r="26" spans="1:11" s="212" customFormat="1" ht="14.4" customHeight="1">
      <c r="A26" s="252"/>
      <c r="B26" s="253"/>
      <c r="C26" s="253"/>
      <c r="D26" s="253"/>
      <c r="E26" s="253"/>
      <c r="F26" s="253"/>
      <c r="G26" s="253"/>
      <c r="H26" s="253"/>
      <c r="I26" s="253"/>
      <c r="J26" s="211"/>
      <c r="K26" s="211"/>
    </row>
    <row r="27" spans="1:11">
      <c r="C27" s="213"/>
      <c r="D27" s="213"/>
      <c r="E27" s="213"/>
      <c r="F27" s="213"/>
      <c r="G27" s="213"/>
      <c r="H27" s="213"/>
      <c r="I27" s="213"/>
      <c r="J27" s="213"/>
      <c r="K27" s="213"/>
    </row>
    <row r="28" spans="1:11">
      <c r="C28" s="213"/>
      <c r="D28" s="213"/>
      <c r="E28" s="213"/>
      <c r="F28" s="213"/>
      <c r="G28" s="213"/>
      <c r="H28" s="213"/>
      <c r="I28" s="213"/>
      <c r="J28" s="213"/>
      <c r="K28" s="213"/>
    </row>
    <row r="29" spans="1:11">
      <c r="B29" s="214"/>
      <c r="C29" s="215"/>
      <c r="D29" s="213"/>
      <c r="E29" s="213"/>
      <c r="F29" s="213"/>
      <c r="G29" s="213"/>
      <c r="H29" s="213"/>
      <c r="I29" s="213"/>
      <c r="J29" s="213"/>
      <c r="K29" s="213"/>
    </row>
    <row r="30" spans="1:11">
      <c r="C30" s="213"/>
      <c r="D30" s="216"/>
      <c r="E30" s="216"/>
      <c r="F30" s="216"/>
      <c r="G30" s="216"/>
      <c r="H30" s="216"/>
      <c r="I30" s="216"/>
      <c r="J30" s="216"/>
      <c r="K30" s="216"/>
    </row>
    <row r="31" spans="1:11">
      <c r="D31" s="213"/>
      <c r="E31" s="213"/>
      <c r="F31" s="213"/>
      <c r="G31" s="213"/>
      <c r="H31" s="213"/>
      <c r="I31" s="213"/>
      <c r="J31" s="213"/>
      <c r="K31" s="213"/>
    </row>
  </sheetData>
  <mergeCells count="14">
    <mergeCell ref="A21:C21"/>
    <mergeCell ref="A24:C24"/>
    <mergeCell ref="A26:I26"/>
    <mergeCell ref="J8:K8"/>
    <mergeCell ref="B4:K4"/>
    <mergeCell ref="B3:K3"/>
    <mergeCell ref="A1:I2"/>
    <mergeCell ref="A5:I5"/>
    <mergeCell ref="A8:A9"/>
    <mergeCell ref="B8:B9"/>
    <mergeCell ref="C8:C9"/>
    <mergeCell ref="D8:E8"/>
    <mergeCell ref="F8:G8"/>
    <mergeCell ref="H8:I8"/>
  </mergeCells>
  <printOptions horizontalCentered="1"/>
  <pageMargins left="0.51181102362204722" right="0.51181102362204722" top="1.2598425196850394" bottom="1.2598425196850394" header="0.31496062992125984" footer="0.31496062992125984"/>
  <pageSetup paperSize="9" scale="90" fitToHeight="3" orientation="landscape" r:id="rId1"/>
  <headerFooter>
    <oddHeader>&amp;C&amp;G</oddHeader>
    <oddFooter>&amp;C&amp;G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FA46C7-1617-4C15-8664-A24E26F2F578}">
  <sheetPr>
    <tabColor theme="5" tint="-0.249977111117893"/>
  </sheetPr>
  <dimension ref="A1:M62"/>
  <sheetViews>
    <sheetView tabSelected="1" view="pageBreakPreview" topLeftCell="B19" zoomScale="99" zoomScaleNormal="100" zoomScaleSheetLayoutView="100" workbookViewId="0">
      <selection activeCell="B19" sqref="B19"/>
    </sheetView>
  </sheetViews>
  <sheetFormatPr defaultColWidth="9.109375" defaultRowHeight="13.8"/>
  <cols>
    <col min="1" max="1" width="1.109375" style="154" hidden="1" customWidth="1"/>
    <col min="2" max="2" width="75.6640625" style="154" customWidth="1"/>
    <col min="3" max="3" width="10.109375" style="156" bestFit="1" customWidth="1"/>
    <col min="4" max="4" width="16.88671875" style="156" customWidth="1"/>
    <col min="5" max="5" width="11.44140625" style="154" customWidth="1"/>
    <col min="6" max="6" width="62.5546875" style="154" customWidth="1"/>
    <col min="7" max="16384" width="9.109375" style="154"/>
  </cols>
  <sheetData>
    <row r="1" spans="1:13" s="117" customFormat="1" ht="6.75" customHeight="1">
      <c r="C1" s="118"/>
      <c r="D1" s="118"/>
    </row>
    <row r="2" spans="1:13" s="117" customFormat="1" ht="17.399999999999999">
      <c r="B2" s="257" t="s">
        <v>443</v>
      </c>
      <c r="C2" s="257"/>
      <c r="D2" s="257"/>
    </row>
    <row r="3" spans="1:13" s="119" customFormat="1" ht="10.199999999999999">
      <c r="B3" s="218"/>
      <c r="C3" s="218"/>
      <c r="D3" s="218"/>
    </row>
    <row r="4" spans="1:13" s="117" customFormat="1" ht="13.2">
      <c r="B4" s="258" t="s">
        <v>444</v>
      </c>
      <c r="C4" s="258"/>
      <c r="D4" s="258"/>
    </row>
    <row r="5" spans="1:13" s="117" customFormat="1" ht="13.2">
      <c r="B5" s="219"/>
      <c r="C5" s="219"/>
      <c r="D5" s="219"/>
    </row>
    <row r="6" spans="1:13" s="117" customFormat="1" ht="20.399999999999999" customHeight="1">
      <c r="B6" s="259"/>
      <c r="C6" s="259"/>
      <c r="D6" s="259"/>
    </row>
    <row r="7" spans="1:13" s="124" customFormat="1" ht="16.2" customHeight="1">
      <c r="A7" s="120" t="s">
        <v>429</v>
      </c>
      <c r="B7" s="281" t="s">
        <v>505</v>
      </c>
      <c r="C7" s="282"/>
      <c r="D7" s="333"/>
      <c r="E7" s="333"/>
      <c r="F7" s="333"/>
      <c r="G7" s="334"/>
      <c r="H7" s="121"/>
      <c r="I7" s="122"/>
      <c r="J7" s="123"/>
      <c r="L7" s="125"/>
      <c r="M7" s="125"/>
    </row>
    <row r="8" spans="1:13" s="126" customFormat="1" ht="16.2" customHeight="1">
      <c r="B8" s="260" t="s">
        <v>506</v>
      </c>
      <c r="C8" s="260"/>
      <c r="D8" s="260"/>
    </row>
    <row r="9" spans="1:13" s="126" customFormat="1" ht="13.2">
      <c r="B9" s="260" t="str">
        <f>ORÇAMENTO!A7</f>
        <v xml:space="preserve">BASE DE PREÇO: SINAPI 03/2024 N. DESONERADA E SEINFRA 10/2023 N. DESONERADA </v>
      </c>
      <c r="C9" s="260"/>
      <c r="D9" s="260"/>
    </row>
    <row r="10" spans="1:13" s="117" customFormat="1" ht="13.2">
      <c r="B10" s="261" t="str">
        <f>'[11]ORÇAMENTO SEM DESON'!A7</f>
        <v>DATA: MAIO/2024</v>
      </c>
      <c r="C10" s="261"/>
      <c r="D10" s="261"/>
    </row>
    <row r="11" spans="1:13" s="117" customFormat="1" ht="13.2">
      <c r="B11" s="148"/>
      <c r="C11" s="163"/>
      <c r="D11" s="163"/>
    </row>
    <row r="12" spans="1:13" s="117" customFormat="1" ht="22.5" customHeight="1">
      <c r="B12" s="127" t="s">
        <v>445</v>
      </c>
      <c r="C12" s="127" t="s">
        <v>446</v>
      </c>
      <c r="D12" s="127" t="s">
        <v>447</v>
      </c>
      <c r="F12" s="128" t="s">
        <v>448</v>
      </c>
    </row>
    <row r="13" spans="1:13" s="117" customFormat="1">
      <c r="B13" s="129"/>
      <c r="C13" s="130"/>
      <c r="D13" s="130"/>
    </row>
    <row r="14" spans="1:13" s="117" customFormat="1">
      <c r="B14" s="131" t="s">
        <v>449</v>
      </c>
      <c r="C14" s="132" t="s">
        <v>450</v>
      </c>
      <c r="D14" s="133">
        <v>0.03</v>
      </c>
      <c r="E14" s="117" t="s">
        <v>451</v>
      </c>
      <c r="F14" s="134" t="s">
        <v>452</v>
      </c>
    </row>
    <row r="15" spans="1:13" s="117" customFormat="1">
      <c r="B15" s="131"/>
      <c r="C15" s="132"/>
      <c r="D15" s="135"/>
    </row>
    <row r="16" spans="1:13" s="117" customFormat="1">
      <c r="B16" s="131" t="s">
        <v>453</v>
      </c>
      <c r="C16" s="132" t="s">
        <v>454</v>
      </c>
      <c r="D16" s="133">
        <v>8.0000000000000002E-3</v>
      </c>
      <c r="E16" s="117" t="s">
        <v>451</v>
      </c>
      <c r="F16" s="134" t="s">
        <v>455</v>
      </c>
    </row>
    <row r="17" spans="2:6" s="117" customFormat="1">
      <c r="B17" s="131"/>
      <c r="C17" s="132"/>
      <c r="D17" s="136"/>
    </row>
    <row r="18" spans="2:6" s="117" customFormat="1">
      <c r="B18" s="131" t="s">
        <v>456</v>
      </c>
      <c r="C18" s="132" t="s">
        <v>457</v>
      </c>
      <c r="D18" s="133">
        <v>9.7000000000000003E-3</v>
      </c>
      <c r="E18" s="117" t="s">
        <v>451</v>
      </c>
      <c r="F18" s="134" t="s">
        <v>458</v>
      </c>
    </row>
    <row r="19" spans="2:6" s="117" customFormat="1">
      <c r="B19" s="131"/>
      <c r="C19" s="132"/>
      <c r="D19" s="136"/>
    </row>
    <row r="20" spans="2:6" s="117" customFormat="1">
      <c r="B20" s="137" t="s">
        <v>459</v>
      </c>
      <c r="C20" s="138" t="s">
        <v>460</v>
      </c>
      <c r="D20" s="133">
        <v>8.0000000000000002E-3</v>
      </c>
      <c r="E20" s="117" t="s">
        <v>461</v>
      </c>
      <c r="F20" s="262" t="s">
        <v>462</v>
      </c>
    </row>
    <row r="21" spans="2:6" s="117" customFormat="1">
      <c r="B21" s="131"/>
      <c r="C21" s="132"/>
      <c r="D21" s="139"/>
      <c r="F21" s="263"/>
    </row>
    <row r="22" spans="2:6" s="117" customFormat="1">
      <c r="B22" s="131" t="s">
        <v>353</v>
      </c>
      <c r="C22" s="132" t="s">
        <v>353</v>
      </c>
      <c r="D22" s="139">
        <v>0.03</v>
      </c>
    </row>
    <row r="23" spans="2:6" s="117" customFormat="1">
      <c r="B23" s="131" t="s">
        <v>463</v>
      </c>
      <c r="C23" s="132" t="s">
        <v>354</v>
      </c>
      <c r="D23" s="139">
        <v>3.5000000000000003E-2</v>
      </c>
      <c r="E23" s="140">
        <f>0.05*0.7</f>
        <v>3.4999999999999996E-2</v>
      </c>
    </row>
    <row r="24" spans="2:6" s="117" customFormat="1">
      <c r="B24" s="131" t="s">
        <v>352</v>
      </c>
      <c r="C24" s="132" t="s">
        <v>352</v>
      </c>
      <c r="D24" s="139">
        <v>6.4999999999999997E-3</v>
      </c>
    </row>
    <row r="25" spans="2:6" s="144" customFormat="1" hidden="1">
      <c r="B25" s="141" t="s">
        <v>464</v>
      </c>
      <c r="C25" s="142" t="s">
        <v>421</v>
      </c>
      <c r="D25" s="143"/>
      <c r="E25" s="144" t="s">
        <v>465</v>
      </c>
    </row>
    <row r="26" spans="2:6" s="117" customFormat="1">
      <c r="B26" s="131" t="s">
        <v>466</v>
      </c>
      <c r="C26" s="132" t="s">
        <v>431</v>
      </c>
      <c r="D26" s="133">
        <f>SUM(D22:D25)</f>
        <v>7.1500000000000008E-2</v>
      </c>
    </row>
    <row r="27" spans="2:6" s="117" customFormat="1">
      <c r="B27" s="131"/>
      <c r="C27" s="132"/>
      <c r="D27" s="139"/>
    </row>
    <row r="28" spans="2:6" s="117" customFormat="1">
      <c r="B28" s="131" t="s">
        <v>467</v>
      </c>
      <c r="C28" s="132" t="s">
        <v>468</v>
      </c>
      <c r="D28" s="133">
        <v>6.1600000000000002E-2</v>
      </c>
      <c r="E28" s="117" t="s">
        <v>469</v>
      </c>
      <c r="F28" s="134" t="s">
        <v>470</v>
      </c>
    </row>
    <row r="29" spans="2:6" s="117" customFormat="1">
      <c r="B29" s="129"/>
      <c r="C29" s="130"/>
      <c r="D29" s="145"/>
    </row>
    <row r="30" spans="2:6" s="117" customFormat="1">
      <c r="B30" s="146" t="s">
        <v>471</v>
      </c>
      <c r="C30" s="147"/>
      <c r="D30" s="133">
        <f>ROUND((((1+D14+D20+D18)*(1+D16)*(1+D28))/(1-D26))-1,4)</f>
        <v>0.20749999999999999</v>
      </c>
      <c r="E30" s="148" t="s">
        <v>472</v>
      </c>
    </row>
    <row r="31" spans="2:6" s="117" customFormat="1" ht="13.2">
      <c r="C31" s="118"/>
      <c r="D31" s="149"/>
      <c r="F31" s="134" t="s">
        <v>473</v>
      </c>
    </row>
    <row r="32" spans="2:6" s="117" customFormat="1" ht="13.2">
      <c r="C32" s="118"/>
      <c r="D32" s="118"/>
    </row>
    <row r="33" spans="2:4" s="117" customFormat="1" ht="13.2">
      <c r="C33" s="118"/>
      <c r="D33" s="118"/>
    </row>
    <row r="34" spans="2:4" s="117" customFormat="1" ht="15">
      <c r="B34" s="150" t="s">
        <v>474</v>
      </c>
      <c r="C34" s="118"/>
      <c r="D34" s="118"/>
    </row>
    <row r="35" spans="2:4">
      <c r="B35" s="151"/>
      <c r="C35" s="152"/>
      <c r="D35" s="153"/>
    </row>
    <row r="36" spans="2:4">
      <c r="B36" s="155"/>
      <c r="D36" s="157"/>
    </row>
    <row r="37" spans="2:4">
      <c r="B37" s="155"/>
      <c r="D37" s="157"/>
    </row>
    <row r="38" spans="2:4">
      <c r="B38" s="155"/>
      <c r="D38" s="157"/>
    </row>
    <row r="39" spans="2:4">
      <c r="B39" s="155"/>
      <c r="D39" s="157"/>
    </row>
    <row r="40" spans="2:4">
      <c r="B40" s="158"/>
      <c r="C40" s="159"/>
      <c r="D40" s="160"/>
    </row>
    <row r="41" spans="2:4">
      <c r="B41" s="161"/>
    </row>
    <row r="42" spans="2:4">
      <c r="B42" s="161" t="s">
        <v>475</v>
      </c>
    </row>
    <row r="43" spans="2:4" s="162" customFormat="1">
      <c r="B43" s="264" t="s">
        <v>476</v>
      </c>
      <c r="C43" s="264"/>
      <c r="D43" s="264"/>
    </row>
    <row r="44" spans="2:4" s="162" customFormat="1" ht="48" customHeight="1">
      <c r="B44" s="265" t="s">
        <v>477</v>
      </c>
      <c r="C44" s="265"/>
      <c r="D44" s="265"/>
    </row>
    <row r="47" spans="2:4">
      <c r="B47" s="154" t="s">
        <v>478</v>
      </c>
    </row>
    <row r="48" spans="2:4" ht="135" customHeight="1">
      <c r="B48" s="266" t="s">
        <v>479</v>
      </c>
      <c r="C48" s="267"/>
      <c r="D48" s="268"/>
    </row>
    <row r="60" spans="2:4" s="117" customFormat="1" ht="13.2">
      <c r="C60" s="118"/>
      <c r="D60" s="118"/>
    </row>
    <row r="61" spans="2:4" s="117" customFormat="1" ht="13.2">
      <c r="C61" s="118"/>
      <c r="D61" s="118"/>
    </row>
    <row r="62" spans="2:4">
      <c r="B62" s="154" t="s">
        <v>480</v>
      </c>
    </row>
  </sheetData>
  <mergeCells count="11">
    <mergeCell ref="B10:D10"/>
    <mergeCell ref="F20:F21"/>
    <mergeCell ref="B43:D43"/>
    <mergeCell ref="B44:D44"/>
    <mergeCell ref="B48:D48"/>
    <mergeCell ref="B2:D2"/>
    <mergeCell ref="B4:D4"/>
    <mergeCell ref="B6:D6"/>
    <mergeCell ref="B8:D8"/>
    <mergeCell ref="B9:D9"/>
    <mergeCell ref="B7:C7"/>
  </mergeCells>
  <printOptions horizontalCentered="1"/>
  <pageMargins left="0.59055118110236227" right="0.59055118110236227" top="1.5748031496062993" bottom="0.9055118110236221" header="0.39370078740157483" footer="0.39370078740157483"/>
  <pageSetup paperSize="9" scale="87" orientation="portrait" r:id="rId1"/>
  <headerFooter>
    <oddHeader>&amp;C&amp;G</oddHeader>
    <oddFooter>&amp;C
&amp;G</oddFooter>
  </headerFooter>
  <drawing r:id="rId2"/>
  <legacyDrawing r:id="rId3"/>
  <legacyDrawingHF r:id="rId4"/>
  <oleObjects>
    <mc:AlternateContent xmlns:mc="http://schemas.openxmlformats.org/markup-compatibility/2006">
      <mc:Choice Requires="x14">
        <oleObject progId="Equation.3" shapeId="11265" r:id="rId5">
          <objectPr defaultSize="0" autoPict="0" r:id="rId6">
            <anchor moveWithCells="1" sizeWithCells="1">
              <from>
                <xdr:col>1</xdr:col>
                <xdr:colOff>38100</xdr:colOff>
                <xdr:row>35</xdr:row>
                <xdr:rowOff>0</xdr:rowOff>
              </from>
              <to>
                <xdr:col>1</xdr:col>
                <xdr:colOff>4671060</xdr:colOff>
                <xdr:row>39</xdr:row>
                <xdr:rowOff>7620</xdr:rowOff>
              </to>
            </anchor>
          </objectPr>
        </oleObject>
      </mc:Choice>
      <mc:Fallback>
        <oleObject progId="Equation.3" shapeId="11265" r:id="rId5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8"/>
  <sheetViews>
    <sheetView showGridLines="0" view="pageBreakPreview" zoomScaleNormal="100" zoomScaleSheetLayoutView="100" zoomScalePageLayoutView="70" workbookViewId="0">
      <selection activeCell="A5" sqref="A5:F5"/>
    </sheetView>
  </sheetViews>
  <sheetFormatPr defaultColWidth="11.44140625" defaultRowHeight="13.8"/>
  <cols>
    <col min="1" max="1" width="6.6640625" style="111" customWidth="1"/>
    <col min="2" max="3" width="10.6640625" style="111" customWidth="1"/>
    <col min="4" max="4" width="48.6640625" style="112" customWidth="1"/>
    <col min="5" max="5" width="5.6640625" style="113" customWidth="1"/>
    <col min="6" max="6" width="11.44140625" style="89" customWidth="1"/>
    <col min="7" max="7" width="11.44140625" style="116" customWidth="1"/>
    <col min="8" max="8" width="11.44140625" style="89" customWidth="1"/>
    <col min="9" max="9" width="15.88671875" style="179" customWidth="1"/>
    <col min="10" max="11" width="15.88671875" style="95" bestFit="1" customWidth="1"/>
    <col min="12" max="12" width="11.44140625" style="95"/>
    <col min="13" max="13" width="13.33203125" style="95" bestFit="1" customWidth="1"/>
    <col min="14" max="16384" width="11.44140625" style="95"/>
  </cols>
  <sheetData>
    <row r="1" spans="1:9" ht="15.75" customHeight="1">
      <c r="A1" s="285" t="s">
        <v>440</v>
      </c>
      <c r="B1" s="285"/>
      <c r="C1" s="286"/>
      <c r="D1" s="286"/>
      <c r="E1" s="286"/>
      <c r="F1" s="286"/>
      <c r="G1" s="286"/>
      <c r="H1" s="286"/>
      <c r="I1" s="286"/>
    </row>
    <row r="2" spans="1:9" ht="12.75" customHeight="1">
      <c r="A2" s="287"/>
      <c r="B2" s="288"/>
      <c r="C2" s="288"/>
      <c r="D2" s="288"/>
      <c r="E2" s="288"/>
      <c r="F2" s="288"/>
      <c r="G2" s="288"/>
      <c r="H2" s="288"/>
      <c r="I2" s="289"/>
    </row>
    <row r="3" spans="1:9" ht="15.75" customHeight="1">
      <c r="A3" s="290" t="s">
        <v>481</v>
      </c>
      <c r="B3" s="291"/>
      <c r="C3" s="292"/>
      <c r="D3" s="292"/>
      <c r="E3" s="292"/>
      <c r="F3" s="292"/>
      <c r="G3" s="292"/>
      <c r="H3" s="292"/>
      <c r="I3" s="293"/>
    </row>
    <row r="4" spans="1:9" ht="12.75" customHeight="1">
      <c r="A4" s="294"/>
      <c r="B4" s="295"/>
      <c r="C4" s="295"/>
      <c r="D4" s="295"/>
      <c r="E4" s="295"/>
      <c r="F4" s="295"/>
      <c r="G4" s="295"/>
      <c r="H4" s="295"/>
      <c r="I4" s="296"/>
    </row>
    <row r="5" spans="1:9" ht="12.75" customHeight="1">
      <c r="A5" s="96" t="s">
        <v>0</v>
      </c>
      <c r="B5" s="297" t="s">
        <v>503</v>
      </c>
      <c r="C5" s="297"/>
      <c r="D5" s="297"/>
      <c r="E5" s="297"/>
      <c r="F5" s="298"/>
      <c r="G5" s="220"/>
      <c r="H5" s="299" t="s">
        <v>487</v>
      </c>
      <c r="I5" s="299"/>
    </row>
    <row r="6" spans="1:9" ht="12.75" customHeight="1">
      <c r="A6" s="96" t="s">
        <v>1</v>
      </c>
      <c r="B6" s="297" t="s">
        <v>504</v>
      </c>
      <c r="C6" s="297"/>
      <c r="D6" s="297"/>
      <c r="E6" s="297"/>
      <c r="F6" s="298"/>
      <c r="G6" s="221" t="s">
        <v>419</v>
      </c>
      <c r="H6" s="97" t="s">
        <v>419</v>
      </c>
      <c r="I6" s="171">
        <f>'COMP_BDI_EDIFICACOES_20,75%_SEM'!D30</f>
        <v>0.20749999999999999</v>
      </c>
    </row>
    <row r="7" spans="1:9" ht="12.75" customHeight="1">
      <c r="A7" s="281" t="s">
        <v>488</v>
      </c>
      <c r="B7" s="282"/>
      <c r="C7" s="282"/>
      <c r="D7" s="282"/>
      <c r="E7" s="282"/>
      <c r="F7" s="282"/>
      <c r="G7" s="282"/>
      <c r="H7" s="282"/>
      <c r="I7" s="172"/>
    </row>
    <row r="8" spans="1:9">
      <c r="A8" s="300"/>
      <c r="B8" s="301"/>
      <c r="C8" s="301"/>
      <c r="D8" s="301"/>
      <c r="E8" s="301"/>
      <c r="F8" s="301"/>
      <c r="G8" s="301"/>
      <c r="H8" s="301"/>
      <c r="I8" s="302"/>
    </row>
    <row r="9" spans="1:9" ht="13.95" customHeight="1">
      <c r="A9" s="303" t="s">
        <v>162</v>
      </c>
      <c r="B9" s="304" t="s">
        <v>427</v>
      </c>
      <c r="C9" s="305"/>
      <c r="D9" s="303" t="s">
        <v>381</v>
      </c>
      <c r="E9" s="303" t="s">
        <v>382</v>
      </c>
      <c r="F9" s="306" t="s">
        <v>383</v>
      </c>
      <c r="G9" s="270" t="s">
        <v>384</v>
      </c>
      <c r="H9" s="271"/>
      <c r="I9" s="269" t="s">
        <v>387</v>
      </c>
    </row>
    <row r="10" spans="1:9">
      <c r="A10" s="303"/>
      <c r="B10" s="98" t="s">
        <v>422</v>
      </c>
      <c r="C10" s="98" t="s">
        <v>428</v>
      </c>
      <c r="D10" s="303"/>
      <c r="E10" s="303"/>
      <c r="F10" s="306"/>
      <c r="G10" s="115" t="s">
        <v>385</v>
      </c>
      <c r="H10" s="115" t="s">
        <v>386</v>
      </c>
      <c r="I10" s="269"/>
    </row>
    <row r="11" spans="1:9">
      <c r="A11" s="99" t="s">
        <v>9</v>
      </c>
      <c r="B11" s="99"/>
      <c r="C11" s="99"/>
      <c r="D11" s="274" t="s">
        <v>392</v>
      </c>
      <c r="E11" s="275"/>
      <c r="F11" s="276"/>
      <c r="G11" s="222"/>
      <c r="H11" s="94"/>
      <c r="I11" s="173">
        <f>SUM(I12:I12)</f>
        <v>1806.48</v>
      </c>
    </row>
    <row r="12" spans="1:9" s="168" customFormat="1">
      <c r="A12" s="164" t="s">
        <v>357</v>
      </c>
      <c r="B12" s="86" t="s">
        <v>486</v>
      </c>
      <c r="C12" s="165" t="s">
        <v>485</v>
      </c>
      <c r="D12" s="88" t="s">
        <v>484</v>
      </c>
      <c r="E12" s="164" t="s">
        <v>11</v>
      </c>
      <c r="F12" s="167">
        <f>[12]MC!G14</f>
        <v>8</v>
      </c>
      <c r="G12" s="223">
        <v>187.01</v>
      </c>
      <c r="H12" s="169">
        <f>ROUND(G12*(1+$I$6),2)</f>
        <v>225.81</v>
      </c>
      <c r="I12" s="174">
        <f t="shared" ref="I12" si="0">TRUNC(F12*H12,2)</f>
        <v>1806.48</v>
      </c>
    </row>
    <row r="13" spans="1:9">
      <c r="A13" s="103" t="s">
        <v>380</v>
      </c>
      <c r="B13" s="103"/>
      <c r="C13" s="103"/>
      <c r="D13" s="108" t="s">
        <v>433</v>
      </c>
      <c r="E13" s="109"/>
      <c r="F13" s="110"/>
      <c r="G13" s="224"/>
      <c r="H13" s="90"/>
      <c r="I13" s="175">
        <f>SUM(I15:I17)</f>
        <v>343173.55</v>
      </c>
    </row>
    <row r="14" spans="1:9">
      <c r="A14" s="104" t="s">
        <v>380</v>
      </c>
      <c r="B14" s="104"/>
      <c r="C14" s="104"/>
      <c r="D14" s="107" t="s">
        <v>423</v>
      </c>
      <c r="E14" s="105"/>
      <c r="F14" s="106"/>
      <c r="G14" s="225"/>
      <c r="H14" s="91"/>
      <c r="I14" s="176"/>
    </row>
    <row r="15" spans="1:9" s="168" customFormat="1" ht="27.6">
      <c r="A15" s="164" t="s">
        <v>424</v>
      </c>
      <c r="B15" s="164">
        <v>100575</v>
      </c>
      <c r="C15" s="165" t="s">
        <v>441</v>
      </c>
      <c r="D15" s="166" t="s">
        <v>426</v>
      </c>
      <c r="E15" s="164" t="s">
        <v>11</v>
      </c>
      <c r="F15" s="167">
        <f>MC!G18</f>
        <v>2736.71</v>
      </c>
      <c r="G15" s="223">
        <v>0.14000000000000001</v>
      </c>
      <c r="H15" s="170">
        <f>ROUND(G15*(1+$I$6),2)</f>
        <v>0.17</v>
      </c>
      <c r="I15" s="177">
        <f t="shared" ref="I15" si="1">TRUNC(F15*H15,2)</f>
        <v>465.24</v>
      </c>
    </row>
    <row r="16" spans="1:9" ht="41.4">
      <c r="A16" s="164" t="s">
        <v>425</v>
      </c>
      <c r="B16" s="100" t="s">
        <v>483</v>
      </c>
      <c r="C16" s="100" t="s">
        <v>441</v>
      </c>
      <c r="D16" s="101" t="s">
        <v>482</v>
      </c>
      <c r="E16" s="102" t="s">
        <v>11</v>
      </c>
      <c r="F16" s="65">
        <f>MC!G22</f>
        <v>2736.71</v>
      </c>
      <c r="G16" s="226">
        <v>86.03</v>
      </c>
      <c r="H16" s="170">
        <f t="shared" ref="H16:H19" si="2">ROUND(G16*(1+$I$6),2)</f>
        <v>103.88</v>
      </c>
      <c r="I16" s="177">
        <f t="shared" ref="I16:I17" si="3">TRUNC(F16*H16,2)</f>
        <v>284289.43</v>
      </c>
    </row>
    <row r="17" spans="1:10" s="168" customFormat="1" ht="69">
      <c r="A17" s="164" t="s">
        <v>489</v>
      </c>
      <c r="B17" s="164">
        <v>94273</v>
      </c>
      <c r="C17" s="165" t="s">
        <v>441</v>
      </c>
      <c r="D17" s="166" t="s">
        <v>435</v>
      </c>
      <c r="E17" s="227" t="s">
        <v>19</v>
      </c>
      <c r="F17" s="167">
        <f>MC!G27</f>
        <v>906</v>
      </c>
      <c r="G17" s="223">
        <v>53.4</v>
      </c>
      <c r="H17" s="170">
        <f t="shared" si="2"/>
        <v>64.48</v>
      </c>
      <c r="I17" s="177">
        <f t="shared" si="3"/>
        <v>58418.879999999997</v>
      </c>
    </row>
    <row r="18" spans="1:10">
      <c r="A18" s="104" t="s">
        <v>15</v>
      </c>
      <c r="B18" s="104"/>
      <c r="C18" s="104"/>
      <c r="D18" s="107" t="s">
        <v>430</v>
      </c>
      <c r="E18" s="105"/>
      <c r="F18" s="106"/>
      <c r="G18" s="225"/>
      <c r="H18" s="91"/>
      <c r="I18" s="176">
        <f>SUM(I19)</f>
        <v>11894.71</v>
      </c>
    </row>
    <row r="19" spans="1:10" s="168" customFormat="1" ht="27.6">
      <c r="A19" s="164" t="s">
        <v>434</v>
      </c>
      <c r="B19" s="164">
        <v>94319</v>
      </c>
      <c r="C19" s="165" t="s">
        <v>441</v>
      </c>
      <c r="D19" s="166" t="s">
        <v>432</v>
      </c>
      <c r="E19" s="164" t="s">
        <v>14</v>
      </c>
      <c r="F19" s="167">
        <f>MC!G33</f>
        <v>129.15</v>
      </c>
      <c r="G19" s="223">
        <v>76.27</v>
      </c>
      <c r="H19" s="169">
        <f t="shared" si="2"/>
        <v>92.1</v>
      </c>
      <c r="I19" s="174">
        <f t="shared" ref="I19" si="4">TRUNC(F19*H19,2)</f>
        <v>11894.71</v>
      </c>
    </row>
    <row r="20" spans="1:10" ht="14.4">
      <c r="A20" s="272" t="s">
        <v>388</v>
      </c>
      <c r="B20" s="273"/>
      <c r="C20" s="273"/>
      <c r="D20" s="273"/>
      <c r="E20" s="273"/>
      <c r="F20" s="273"/>
      <c r="G20" s="273"/>
      <c r="H20" s="273"/>
      <c r="I20" s="178">
        <f>SUM(I13+I18+I11)</f>
        <v>356874.74</v>
      </c>
      <c r="J20" s="114"/>
    </row>
    <row r="24" spans="1:10">
      <c r="E24" s="280"/>
      <c r="F24" s="280"/>
      <c r="G24" s="279"/>
      <c r="H24" s="279"/>
    </row>
    <row r="25" spans="1:10">
      <c r="E25" s="278"/>
      <c r="F25" s="278"/>
      <c r="G25" s="279"/>
      <c r="H25" s="279"/>
    </row>
    <row r="26" spans="1:10">
      <c r="D26" s="278"/>
      <c r="E26" s="278"/>
      <c r="F26" s="278"/>
      <c r="G26" s="279"/>
      <c r="H26" s="279"/>
      <c r="I26" s="180"/>
    </row>
    <row r="27" spans="1:10">
      <c r="D27" s="278"/>
      <c r="E27" s="278"/>
      <c r="F27" s="278"/>
      <c r="G27" s="277"/>
      <c r="H27" s="277"/>
    </row>
    <row r="28" spans="1:10">
      <c r="D28" s="284"/>
      <c r="E28" s="284"/>
      <c r="F28" s="284"/>
      <c r="G28" s="283"/>
      <c r="H28" s="283"/>
    </row>
  </sheetData>
  <mergeCells count="28">
    <mergeCell ref="A7:H7"/>
    <mergeCell ref="G28:H28"/>
    <mergeCell ref="D28:F28"/>
    <mergeCell ref="A1:I1"/>
    <mergeCell ref="A2:I2"/>
    <mergeCell ref="A3:I3"/>
    <mergeCell ref="A4:I4"/>
    <mergeCell ref="B5:F5"/>
    <mergeCell ref="H5:I5"/>
    <mergeCell ref="B6:F6"/>
    <mergeCell ref="A8:I8"/>
    <mergeCell ref="A9:A10"/>
    <mergeCell ref="B9:C9"/>
    <mergeCell ref="D9:D10"/>
    <mergeCell ref="E9:E10"/>
    <mergeCell ref="F9:F10"/>
    <mergeCell ref="I9:I10"/>
    <mergeCell ref="G9:H9"/>
    <mergeCell ref="A20:H20"/>
    <mergeCell ref="D11:F11"/>
    <mergeCell ref="G27:H27"/>
    <mergeCell ref="D27:F27"/>
    <mergeCell ref="G24:H24"/>
    <mergeCell ref="E25:F25"/>
    <mergeCell ref="G25:H25"/>
    <mergeCell ref="D26:F26"/>
    <mergeCell ref="E24:F24"/>
    <mergeCell ref="G26:H26"/>
  </mergeCells>
  <phoneticPr fontId="15" type="noConversion"/>
  <printOptions horizontalCentered="1"/>
  <pageMargins left="0.47244094488188981" right="0.43307086614173229" top="0.51181102362204722" bottom="0.78740157480314965" header="0.39370078740157483" footer="0.51181102362204722"/>
  <pageSetup paperSize="9" scale="72" orientation="portrait" horizontalDpi="360" verticalDpi="360" r:id="rId1"/>
  <headerFooter alignWithMargins="0">
    <oddHeader xml:space="preserve">&amp;L
</oddHeader>
    <oddFooter>Página &amp;P de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33"/>
  <sheetViews>
    <sheetView showGridLines="0" view="pageBreakPreview" zoomScaleNormal="100" zoomScaleSheetLayoutView="100" workbookViewId="0">
      <selection activeCell="A6" sqref="A6:H6"/>
    </sheetView>
  </sheetViews>
  <sheetFormatPr defaultRowHeight="13.8"/>
  <cols>
    <col min="1" max="1" width="6.6640625" style="69" bestFit="1" customWidth="1"/>
    <col min="2" max="2" width="39" customWidth="1"/>
    <col min="3" max="6" width="9.6640625" customWidth="1"/>
    <col min="7" max="7" width="12.44140625" customWidth="1"/>
    <col min="8" max="8" width="0.109375" customWidth="1"/>
    <col min="13" max="13" width="9.44140625" bestFit="1" customWidth="1"/>
  </cols>
  <sheetData>
    <row r="1" spans="1:8" ht="15.75" customHeight="1">
      <c r="A1" s="313" t="s">
        <v>389</v>
      </c>
      <c r="B1" s="314"/>
      <c r="C1" s="314"/>
      <c r="D1" s="314"/>
      <c r="E1" s="314"/>
      <c r="F1" s="314"/>
      <c r="G1" s="314"/>
      <c r="H1" s="315"/>
    </row>
    <row r="2" spans="1:8" ht="12.75" customHeight="1">
      <c r="A2" s="316"/>
      <c r="B2" s="317"/>
      <c r="C2" s="317"/>
      <c r="D2" s="317"/>
      <c r="E2" s="317"/>
      <c r="F2" s="317"/>
      <c r="G2" s="317"/>
      <c r="H2" s="318"/>
    </row>
    <row r="3" spans="1:8" ht="12.75" customHeight="1">
      <c r="A3" s="319"/>
      <c r="B3" s="320"/>
      <c r="C3" s="320"/>
      <c r="D3" s="320"/>
      <c r="E3" s="320"/>
      <c r="F3" s="320"/>
      <c r="G3" s="320"/>
      <c r="H3" s="321"/>
    </row>
    <row r="4" spans="1:8">
      <c r="A4" s="64" t="s">
        <v>0</v>
      </c>
      <c r="B4" s="322" t="str">
        <f>ORÇAMENTO!B5</f>
        <v>PAVIMENTAÇAO DA RUA JOÃO VITAL</v>
      </c>
      <c r="C4" s="322"/>
      <c r="D4" s="322"/>
      <c r="E4" s="322"/>
      <c r="F4" s="322"/>
      <c r="G4" s="322"/>
      <c r="H4" s="323"/>
    </row>
    <row r="5" spans="1:8">
      <c r="A5" s="64" t="s">
        <v>1</v>
      </c>
      <c r="B5" s="322" t="str">
        <f>ORÇAMENTO!B6</f>
        <v>VILA URUCUBA, LIMOEIRO/PE</v>
      </c>
      <c r="C5" s="322"/>
      <c r="D5" s="322"/>
      <c r="E5" s="322"/>
      <c r="F5" s="66"/>
      <c r="G5" s="324"/>
      <c r="H5" s="323"/>
    </row>
    <row r="6" spans="1:8">
      <c r="A6" s="325" t="str">
        <f>ORÇAMENTO!A7</f>
        <v xml:space="preserve">BASE DE PREÇO: SINAPI 03/2024 N. DESONERADA E SEINFRA 10/2023 N. DESONERADA </v>
      </c>
      <c r="B6" s="326"/>
      <c r="C6" s="326"/>
      <c r="D6" s="326"/>
      <c r="E6" s="326"/>
      <c r="F6" s="326"/>
      <c r="G6" s="326"/>
      <c r="H6" s="327"/>
    </row>
    <row r="7" spans="1:8">
      <c r="A7" s="67" t="s">
        <v>9</v>
      </c>
      <c r="B7" s="68" t="s">
        <v>39</v>
      </c>
      <c r="C7" s="69"/>
      <c r="D7" s="69"/>
      <c r="E7" s="69"/>
      <c r="F7" s="69"/>
      <c r="G7" s="69"/>
      <c r="H7" s="70"/>
    </row>
    <row r="8" spans="1:8">
      <c r="A8" s="71" t="s">
        <v>357</v>
      </c>
      <c r="B8" s="328" t="str">
        <f>ORÇAMENTO!D12</f>
        <v>PLACAS PADRÃO DE OBRA</v>
      </c>
      <c r="C8" s="329"/>
      <c r="D8" s="330"/>
      <c r="E8" s="69"/>
      <c r="F8" s="69"/>
      <c r="G8" s="69"/>
      <c r="H8" s="70"/>
    </row>
    <row r="9" spans="1:8">
      <c r="A9" s="71"/>
      <c r="B9" s="72" t="s">
        <v>153</v>
      </c>
      <c r="C9" s="72" t="s">
        <v>31</v>
      </c>
      <c r="D9" s="72" t="s">
        <v>154</v>
      </c>
      <c r="E9" s="72" t="s">
        <v>155</v>
      </c>
      <c r="F9" s="72" t="s">
        <v>156</v>
      </c>
      <c r="G9" s="72" t="s">
        <v>152</v>
      </c>
      <c r="H9" s="70"/>
    </row>
    <row r="10" spans="1:8">
      <c r="A10" s="71"/>
      <c r="B10" s="73"/>
      <c r="C10" s="74">
        <v>1</v>
      </c>
      <c r="D10" s="74"/>
      <c r="E10" s="74">
        <v>4</v>
      </c>
      <c r="F10" s="74">
        <v>2</v>
      </c>
      <c r="G10" s="75">
        <f>ROUND(PRODUCT(C10:F10),2)</f>
        <v>8</v>
      </c>
      <c r="H10" s="70"/>
    </row>
    <row r="11" spans="1:8">
      <c r="A11" s="71"/>
      <c r="B11" s="73"/>
      <c r="C11" s="76"/>
      <c r="D11" s="76"/>
      <c r="E11" s="76"/>
      <c r="F11" s="76"/>
      <c r="G11" s="77">
        <f>ROUND(IF(PRODUCT(IF(C11=0,1,C11),IF(D11=0,1,D11),IF(E11=0,1,E11),IF(F11=0,1,F11))=1,0,PRODUCT(IF(C11=0,1,C11),IF(D11=0,1,D11),IF(E11=0,1,E11),IF(F11=0,1,F11))),2)</f>
        <v>0</v>
      </c>
      <c r="H11" s="70"/>
    </row>
    <row r="12" spans="1:8">
      <c r="A12" s="71"/>
      <c r="B12" s="69"/>
      <c r="C12" s="78"/>
      <c r="D12" s="87"/>
      <c r="E12" s="79" t="s">
        <v>152</v>
      </c>
      <c r="F12" s="80" t="s">
        <v>38</v>
      </c>
      <c r="G12" s="81">
        <f>SUM(G10:G11)</f>
        <v>8</v>
      </c>
      <c r="H12" s="82" t="s">
        <v>11</v>
      </c>
    </row>
    <row r="13" spans="1:8">
      <c r="A13" s="71"/>
      <c r="B13" s="69"/>
      <c r="C13" s="69"/>
      <c r="D13" s="69"/>
      <c r="E13" s="69"/>
      <c r="F13" s="69"/>
      <c r="G13" s="69"/>
      <c r="H13" s="70"/>
    </row>
    <row r="14" spans="1:8">
      <c r="A14" s="93" t="str">
        <f>ORÇAMENTO!A15</f>
        <v>2.1.1</v>
      </c>
      <c r="B14" s="331" t="str">
        <f>ORÇAMENTO!D14</f>
        <v>PAVIMENTAÇÃO</v>
      </c>
      <c r="C14" s="332"/>
      <c r="D14" s="332"/>
      <c r="E14" s="69"/>
      <c r="F14" s="69"/>
      <c r="G14" s="69"/>
      <c r="H14" s="70"/>
    </row>
    <row r="15" spans="1:8" ht="21" customHeight="1">
      <c r="A15" s="71" t="s">
        <v>437</v>
      </c>
      <c r="B15" s="307" t="str">
        <f>ORÇAMENTO!D15</f>
        <v>REGULARIZAÇÃO DE SUPERFÍCIES COM MOTONIVELADORA. AF_11/2019</v>
      </c>
      <c r="C15" s="308"/>
      <c r="D15" s="309"/>
      <c r="E15" s="69"/>
      <c r="F15" s="69"/>
      <c r="G15" s="69"/>
      <c r="H15" s="70"/>
    </row>
    <row r="16" spans="1:8">
      <c r="A16" s="71"/>
      <c r="B16" s="72" t="s">
        <v>153</v>
      </c>
      <c r="C16" s="72" t="s">
        <v>31</v>
      </c>
      <c r="D16" s="72" t="s">
        <v>154</v>
      </c>
      <c r="E16" s="72" t="s">
        <v>155</v>
      </c>
      <c r="F16" s="72" t="s">
        <v>156</v>
      </c>
      <c r="G16" s="72" t="s">
        <v>152</v>
      </c>
      <c r="H16" s="70"/>
    </row>
    <row r="17" spans="1:8">
      <c r="A17" s="71"/>
      <c r="B17" s="83" t="s">
        <v>500</v>
      </c>
      <c r="C17" s="74"/>
      <c r="D17" s="74">
        <v>2736.71</v>
      </c>
      <c r="E17" s="74"/>
      <c r="F17" s="74"/>
      <c r="G17" s="75">
        <f>ROUND(PRODUCT(C17:F17),2)</f>
        <v>2736.71</v>
      </c>
      <c r="H17" s="70"/>
    </row>
    <row r="18" spans="1:8">
      <c r="A18" s="71"/>
      <c r="B18" s="69"/>
      <c r="C18" s="78"/>
      <c r="D18" s="87"/>
      <c r="E18" s="79" t="s">
        <v>152</v>
      </c>
      <c r="F18" s="80" t="s">
        <v>38</v>
      </c>
      <c r="G18" s="81">
        <f>SUM(G17:G17)</f>
        <v>2736.71</v>
      </c>
      <c r="H18" s="82" t="s">
        <v>11</v>
      </c>
    </row>
    <row r="19" spans="1:8" ht="25.8" customHeight="1">
      <c r="A19" s="71" t="s">
        <v>437</v>
      </c>
      <c r="B19" s="310" t="str">
        <f>ORÇAMENTO!D16</f>
        <v>EXECUÇÃO DE PAVIMENTO EM PARALELEPÍPEDOS, REJUNTAMENTO COM ARGAMASSA TRAÇO 1:3 (CIMENTO E AREIA). AF_05/2020</v>
      </c>
      <c r="C19" s="311"/>
      <c r="D19" s="312"/>
      <c r="E19" s="69"/>
      <c r="F19" s="69"/>
      <c r="G19" s="69"/>
      <c r="H19" s="70"/>
    </row>
    <row r="20" spans="1:8">
      <c r="A20" s="71"/>
      <c r="B20" s="72" t="s">
        <v>153</v>
      </c>
      <c r="C20" s="72" t="s">
        <v>31</v>
      </c>
      <c r="D20" s="72" t="s">
        <v>501</v>
      </c>
      <c r="E20" s="72" t="s">
        <v>155</v>
      </c>
      <c r="F20" s="72" t="s">
        <v>156</v>
      </c>
      <c r="G20" s="72" t="s">
        <v>152</v>
      </c>
      <c r="H20" s="70"/>
    </row>
    <row r="21" spans="1:8">
      <c r="A21" s="71"/>
      <c r="B21" s="83" t="s">
        <v>500</v>
      </c>
      <c r="C21" s="74"/>
      <c r="D21" s="74">
        <v>2736.71</v>
      </c>
      <c r="E21" s="74"/>
      <c r="F21" s="74"/>
      <c r="G21" s="75">
        <f>ROUND(PRODUCT(C21:F21),2)</f>
        <v>2736.71</v>
      </c>
      <c r="H21" s="70"/>
    </row>
    <row r="22" spans="1:8">
      <c r="A22" s="71"/>
      <c r="B22" s="69"/>
      <c r="C22" s="78"/>
      <c r="D22" s="87"/>
      <c r="E22" s="79" t="s">
        <v>152</v>
      </c>
      <c r="F22" s="80" t="s">
        <v>38</v>
      </c>
      <c r="G22" s="81">
        <f>SUM(G21:G21)</f>
        <v>2736.71</v>
      </c>
      <c r="H22" s="82" t="s">
        <v>11</v>
      </c>
    </row>
    <row r="23" spans="1:8" ht="33.9" customHeight="1">
      <c r="A23" s="71" t="s">
        <v>438</v>
      </c>
      <c r="B23" s="310" t="str">
        <f>ORÇAMENTO!D17</f>
        <v>ASSENTAMENTO DE GUIA (MEIO-FIO) EM TRECHO RETO, CONFECCIONADA EM CONCRETO PRÉ-FABRICADO, DIMENSÕES 100X15X13X30 CM (COMPRIMENTO X BASE INFERIOR X BASE SUPERIOR X ALTURA), PARA VIAS URBANAS (USO VIÁRIO). AF_06/2016</v>
      </c>
      <c r="C23" s="311"/>
      <c r="D23" s="312"/>
      <c r="E23" s="69"/>
      <c r="F23" s="69"/>
      <c r="G23" s="69"/>
      <c r="H23" s="70"/>
    </row>
    <row r="24" spans="1:8">
      <c r="A24" s="71"/>
      <c r="B24" s="72" t="s">
        <v>153</v>
      </c>
      <c r="C24" s="72" t="s">
        <v>420</v>
      </c>
      <c r="D24" s="72" t="s">
        <v>154</v>
      </c>
      <c r="E24" s="72" t="s">
        <v>155</v>
      </c>
      <c r="F24" s="72" t="s">
        <v>156</v>
      </c>
      <c r="G24" s="72" t="s">
        <v>152</v>
      </c>
      <c r="H24" s="70"/>
    </row>
    <row r="25" spans="1:8">
      <c r="A25" s="71"/>
      <c r="B25" s="83" t="s">
        <v>502</v>
      </c>
      <c r="C25" s="74"/>
      <c r="D25" s="74">
        <v>906</v>
      </c>
      <c r="E25" s="74"/>
      <c r="F25" s="74"/>
      <c r="G25" s="75">
        <f>ROUND(PRODUCT(C25:F25),2)</f>
        <v>906</v>
      </c>
      <c r="H25" s="70"/>
    </row>
    <row r="26" spans="1:8">
      <c r="A26" s="71"/>
      <c r="B26" s="73"/>
      <c r="C26" s="76"/>
      <c r="D26" s="76"/>
      <c r="E26" s="76"/>
      <c r="F26" s="76"/>
      <c r="G26" s="75">
        <f t="shared" ref="G26" si="0">ROUND(PRODUCT(C26:F26),2)</f>
        <v>0</v>
      </c>
      <c r="H26" s="70"/>
    </row>
    <row r="27" spans="1:8">
      <c r="A27" s="71"/>
      <c r="B27" s="69"/>
      <c r="C27" s="78"/>
      <c r="D27" s="87"/>
      <c r="E27" s="79" t="s">
        <v>152</v>
      </c>
      <c r="F27" s="80" t="s">
        <v>38</v>
      </c>
      <c r="G27" s="81">
        <f>SUM(G25:G26)</f>
        <v>906</v>
      </c>
      <c r="H27" s="82" t="s">
        <v>19</v>
      </c>
    </row>
    <row r="28" spans="1:8">
      <c r="A28" s="67" t="s">
        <v>436</v>
      </c>
      <c r="B28" s="68" t="str">
        <f>ORÇAMENTO!D18</f>
        <v>ESCORAMENTO DE MEIO-FIO</v>
      </c>
      <c r="C28" s="69"/>
      <c r="D28" s="69"/>
      <c r="E28" s="69"/>
      <c r="F28" s="69"/>
      <c r="G28" s="69"/>
      <c r="H28" s="92"/>
    </row>
    <row r="29" spans="1:8" ht="24" customHeight="1">
      <c r="A29" s="71" t="s">
        <v>439</v>
      </c>
      <c r="B29" s="310" t="str">
        <f>ORÇAMENTO!D19</f>
        <v>ATERRO MANUAL DE VALAS COM SOLO ARGILO-ARENOSO E COMPACTAÇÃO MECANIZADA. AF_05/2016</v>
      </c>
      <c r="C29" s="311"/>
      <c r="D29" s="312"/>
      <c r="E29" s="69"/>
      <c r="F29" s="69"/>
      <c r="G29" s="69"/>
      <c r="H29" s="70"/>
    </row>
    <row r="30" spans="1:8">
      <c r="A30" s="71"/>
      <c r="B30" s="72" t="s">
        <v>153</v>
      </c>
      <c r="C30" s="72" t="s">
        <v>31</v>
      </c>
      <c r="D30" s="72" t="s">
        <v>154</v>
      </c>
      <c r="E30" s="72" t="s">
        <v>155</v>
      </c>
      <c r="F30" s="72" t="s">
        <v>156</v>
      </c>
      <c r="G30" s="72" t="s">
        <v>152</v>
      </c>
      <c r="H30" s="70"/>
    </row>
    <row r="31" spans="1:8">
      <c r="A31" s="71"/>
      <c r="B31" s="83"/>
      <c r="C31" s="74"/>
      <c r="D31" s="74">
        <v>861</v>
      </c>
      <c r="E31" s="74">
        <v>1</v>
      </c>
      <c r="F31" s="74">
        <v>0.15</v>
      </c>
      <c r="G31" s="75">
        <f>ROUND(PRODUCT(C31:F31),2)</f>
        <v>129.15</v>
      </c>
      <c r="H31" s="70"/>
    </row>
    <row r="32" spans="1:8">
      <c r="A32" s="71"/>
      <c r="B32" s="73"/>
      <c r="C32" s="76"/>
      <c r="D32" s="76"/>
      <c r="E32" s="76"/>
      <c r="F32" s="76"/>
      <c r="G32" s="75">
        <f t="shared" ref="G32" si="1">ROUND(IF(PRODUCT(IF(C32=0,1,C32),IF(D32=0,1,D32),IF(E32=0,1,E32),IF(F32=0,1,F32))=1,0,PRODUCT(IF(C32=0,1,C32),IF(D32=0,1,D32),IF(E32=0,1,E32),IF(F32=0,1,F32))),2)</f>
        <v>0</v>
      </c>
      <c r="H32" s="70"/>
    </row>
    <row r="33" spans="1:8">
      <c r="A33" s="71"/>
      <c r="B33" s="69"/>
      <c r="C33" s="78"/>
      <c r="D33" s="87"/>
      <c r="E33" s="79" t="s">
        <v>152</v>
      </c>
      <c r="F33" s="80" t="s">
        <v>38</v>
      </c>
      <c r="G33" s="81">
        <f>SUM(G31:G32)</f>
        <v>129.15</v>
      </c>
      <c r="H33" s="82" t="s">
        <v>14</v>
      </c>
    </row>
  </sheetData>
  <mergeCells count="12">
    <mergeCell ref="B15:D15"/>
    <mergeCell ref="B19:D19"/>
    <mergeCell ref="B23:D23"/>
    <mergeCell ref="B29:D29"/>
    <mergeCell ref="A1:H1"/>
    <mergeCell ref="A2:H3"/>
    <mergeCell ref="B4:H4"/>
    <mergeCell ref="B5:E5"/>
    <mergeCell ref="G5:H5"/>
    <mergeCell ref="A6:H6"/>
    <mergeCell ref="B8:D8"/>
    <mergeCell ref="B14:D14"/>
  </mergeCells>
  <phoneticPr fontId="26" type="noConversion"/>
  <pageMargins left="0.68437499999999996" right="0.52312499999999995" top="0.75937500000000002" bottom="0.63749999999999996" header="0.51181102362204722" footer="0.51181102362204722"/>
  <pageSetup paperSize="9" scale="90" orientation="portrait" horizontalDpi="360" verticalDpi="360" r:id="rId1"/>
  <headerFooter alignWithMargins="0">
    <oddFooter>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10</vt:i4>
      </vt:variant>
    </vt:vector>
  </HeadingPairs>
  <TitlesOfParts>
    <vt:vector size="16" baseType="lpstr">
      <vt:lpstr>Planilha1</vt:lpstr>
      <vt:lpstr>Base (2)</vt:lpstr>
      <vt:lpstr>CRONOGRAMA</vt:lpstr>
      <vt:lpstr>COMP_BDI_EDIFICACOES_20,75%_SEM</vt:lpstr>
      <vt:lpstr>ORÇAMENTO</vt:lpstr>
      <vt:lpstr>MC</vt:lpstr>
      <vt:lpstr>'Base (2)'!Area_de_impressao</vt:lpstr>
      <vt:lpstr>'COMP_BDI_EDIFICACOES_20,75%_SEM'!Area_de_impressao</vt:lpstr>
      <vt:lpstr>CRONOGRAMA!Area_de_impressao</vt:lpstr>
      <vt:lpstr>MC!Area_de_impressao</vt:lpstr>
      <vt:lpstr>ORÇAMENTO!Area_de_impressao</vt:lpstr>
      <vt:lpstr>Planilha1!Area_de_impressao</vt:lpstr>
      <vt:lpstr>'Base (2)'!Titulos_de_impressao</vt:lpstr>
      <vt:lpstr>CRONOGRAMA!Titulos_de_impressao</vt:lpstr>
      <vt:lpstr>MC!Titulos_de_impressao</vt:lpstr>
      <vt:lpstr>ORÇAMENTO!Titulos_de_impressao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Ricardo</dc:creator>
  <cp:lastModifiedBy>ENILAINE DIAS</cp:lastModifiedBy>
  <cp:lastPrinted>2020-08-12T18:06:58Z</cp:lastPrinted>
  <dcterms:created xsi:type="dcterms:W3CDTF">2007-09-17T10:36:27Z</dcterms:created>
  <dcterms:modified xsi:type="dcterms:W3CDTF">2024-05-29T12:41:48Z</dcterms:modified>
</cp:coreProperties>
</file>